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bookViews>
  <sheets>
    <sheet name="Додаток№3" sheetId="1" r:id="rId1"/>
  </sheets>
  <externalReferences>
    <externalReference r:id="rId2"/>
  </externalReferences>
  <definedNames>
    <definedName name="_xlnm._FilterDatabase" localSheetId="0" hidden="1">Додаток№3!$A$11:$Q$175</definedName>
    <definedName name="Z_0F2916D3_0D3B_4FCE_8F3B_8E9408546A8F_.wvu.FilterData" localSheetId="0" hidden="1">Додаток№3!$12:$175</definedName>
    <definedName name="Z_15BF0925_5554_4B22_865B_5EE3CC1FCC70_.wvu.FilterData" localSheetId="0" hidden="1">Додаток№3!$12:$175</definedName>
    <definedName name="Z_25D8C31A_D007_4DED_9D9E_A89A5E7F4BA2_.wvu.FilterData" localSheetId="0" hidden="1">Додаток№3!$A$11:$Q$175</definedName>
    <definedName name="Z_2D3BA25F_BD20_425B_96AB_81F2F41D823E_.wvu.Rows" localSheetId="0" hidden="1">Додаток№3!#REF!,Додаток№3!#REF!,Додаток№3!#REF!,Додаток№3!#REF!,Додаток№3!#REF!,Додаток№3!#REF!,Додаток№3!#REF!,Додаток№3!#REF!,Додаток№3!#REF!,Додаток№3!#REF!,Додаток№3!#REF!,Додаток№3!#REF!</definedName>
    <definedName name="Z_3BCF9588_20CF_4B13_AA41_F2EDACEB330B_.wvu.Rows" localSheetId="0" hidden="1">Додаток№3!#REF!</definedName>
    <definedName name="Z_6DD45F55_A4E8_4BAE_A351_1BDE5409E801_.wvu.FilterData" localSheetId="0" hidden="1">Додаток№3!$12:$175</definedName>
    <definedName name="Z_7139FC0C_A56B_4194_AB3C_57E5317AB09D_.wvu.FilterData" localSheetId="0" hidden="1">Додаток№3!$A$11:$Q$175</definedName>
    <definedName name="Z_901C52FA_8C6B_4870_A96D_9ACB59FFF715_.wvu.PrintArea" localSheetId="0" hidden="1">Додаток№3!$A$1:$Q$180</definedName>
    <definedName name="Z_901C52FA_8C6B_4870_A96D_9ACB59FFF715_.wvu.PrintTitles" localSheetId="0" hidden="1">Додаток№3!$8:$11</definedName>
    <definedName name="Z_901C52FA_8C6B_4870_A96D_9ACB59FFF715_.wvu.Rows" localSheetId="0" hidden="1">Додаток№3!#REF!</definedName>
    <definedName name="Z_94DCD06E_14DC_4A2E_8D13_F34AEE7DEEC4_.wvu.FilterData" localSheetId="0" hidden="1">Додаток№3!$12:$175</definedName>
    <definedName name="Z_ACF75ACA_4939_4659_A32F_B53E4C105233_.wvu.FilterData" localSheetId="0" hidden="1">Додаток№3!$12:$175</definedName>
    <definedName name="Z_ADE74710_7B75_4161_8B52_95001B2D5221_.wvu.FilterData" localSheetId="0" hidden="1">Додаток№3!$A$11:$Q$175</definedName>
    <definedName name="_xlnm.Print_Titles" localSheetId="0">Додаток№3!$8:$11</definedName>
  </definedNames>
  <calcPr calcId="125725"/>
</workbook>
</file>

<file path=xl/calcChain.xml><?xml version="1.0" encoding="utf-8"?>
<calcChain xmlns="http://schemas.openxmlformats.org/spreadsheetml/2006/main">
  <c r="Q174" i="1"/>
  <c r="P174"/>
  <c r="O174"/>
  <c r="N174"/>
  <c r="M174"/>
  <c r="L174"/>
  <c r="K174"/>
  <c r="J174"/>
  <c r="I174"/>
  <c r="H174"/>
  <c r="G174"/>
  <c r="F174"/>
  <c r="E174"/>
  <c r="Q173"/>
  <c r="P173"/>
  <c r="O173"/>
  <c r="N173"/>
  <c r="M173"/>
  <c r="L173"/>
  <c r="K173"/>
  <c r="J173"/>
  <c r="I173"/>
  <c r="H173"/>
  <c r="G173"/>
  <c r="F173"/>
  <c r="E173"/>
  <c r="Q172"/>
  <c r="P172"/>
  <c r="O172"/>
  <c r="N172"/>
  <c r="M172"/>
  <c r="L172"/>
  <c r="K172"/>
  <c r="J172"/>
  <c r="I172"/>
  <c r="H172"/>
  <c r="G172"/>
  <c r="F172"/>
  <c r="E172"/>
  <c r="Q171"/>
  <c r="P171"/>
  <c r="O171"/>
  <c r="N171"/>
  <c r="M171"/>
  <c r="L171"/>
  <c r="K171"/>
  <c r="J171"/>
  <c r="I171"/>
  <c r="H171"/>
  <c r="G171"/>
  <c r="F171"/>
  <c r="E171"/>
  <c r="Q170"/>
  <c r="P170"/>
  <c r="O170"/>
  <c r="N170"/>
  <c r="M170"/>
  <c r="L170"/>
  <c r="K170"/>
  <c r="J170"/>
  <c r="I170"/>
  <c r="H170"/>
  <c r="G170"/>
  <c r="F170"/>
  <c r="E170"/>
  <c r="Q169"/>
  <c r="P169"/>
  <c r="O169"/>
  <c r="N169"/>
  <c r="M169"/>
  <c r="L169"/>
  <c r="K169"/>
  <c r="J169"/>
  <c r="I169"/>
  <c r="H169"/>
  <c r="G169"/>
  <c r="F169"/>
  <c r="E169"/>
  <c r="Q168"/>
  <c r="P168"/>
  <c r="P166" s="1"/>
  <c r="P165" s="1"/>
  <c r="O168"/>
  <c r="N168"/>
  <c r="N166" s="1"/>
  <c r="N165" s="1"/>
  <c r="M168"/>
  <c r="L168"/>
  <c r="L166" s="1"/>
  <c r="L165" s="1"/>
  <c r="K168"/>
  <c r="J168"/>
  <c r="J166" s="1"/>
  <c r="J165" s="1"/>
  <c r="I168"/>
  <c r="H168"/>
  <c r="H166" s="1"/>
  <c r="H165" s="1"/>
  <c r="G168"/>
  <c r="F168"/>
  <c r="F166" s="1"/>
  <c r="F165" s="1"/>
  <c r="E168"/>
  <c r="Q167"/>
  <c r="P167"/>
  <c r="O167"/>
  <c r="N167"/>
  <c r="M167"/>
  <c r="L167"/>
  <c r="K167"/>
  <c r="J167"/>
  <c r="I167"/>
  <c r="H167"/>
  <c r="G167"/>
  <c r="F167"/>
  <c r="E167"/>
  <c r="O166"/>
  <c r="M166"/>
  <c r="K166"/>
  <c r="I166"/>
  <c r="G166"/>
  <c r="E166"/>
  <c r="O165"/>
  <c r="M165"/>
  <c r="K165"/>
  <c r="I165"/>
  <c r="G165"/>
  <c r="E165"/>
  <c r="Q164"/>
  <c r="P164"/>
  <c r="O164"/>
  <c r="N164"/>
  <c r="M164"/>
  <c r="L164"/>
  <c r="K164"/>
  <c r="J164"/>
  <c r="I164"/>
  <c r="H164"/>
  <c r="G164"/>
  <c r="F164"/>
  <c r="E164"/>
  <c r="Q163"/>
  <c r="P163"/>
  <c r="O163"/>
  <c r="O161" s="1"/>
  <c r="O160" s="1"/>
  <c r="N163"/>
  <c r="M163"/>
  <c r="M161" s="1"/>
  <c r="M160" s="1"/>
  <c r="L163"/>
  <c r="K163"/>
  <c r="K161" s="1"/>
  <c r="K160" s="1"/>
  <c r="J163"/>
  <c r="I163"/>
  <c r="H163"/>
  <c r="G163"/>
  <c r="G161" s="1"/>
  <c r="G160" s="1"/>
  <c r="F163"/>
  <c r="E163"/>
  <c r="E161" s="1"/>
  <c r="E160" s="1"/>
  <c r="Q162"/>
  <c r="P162"/>
  <c r="P161" s="1"/>
  <c r="P160" s="1"/>
  <c r="O162"/>
  <c r="N162"/>
  <c r="N161" s="1"/>
  <c r="N160" s="1"/>
  <c r="M162"/>
  <c r="L162"/>
  <c r="L161" s="1"/>
  <c r="L160" s="1"/>
  <c r="K162"/>
  <c r="J162"/>
  <c r="J161" s="1"/>
  <c r="J160" s="1"/>
  <c r="I162"/>
  <c r="H162"/>
  <c r="H161" s="1"/>
  <c r="H160" s="1"/>
  <c r="G162"/>
  <c r="F162"/>
  <c r="F161" s="1"/>
  <c r="F160" s="1"/>
  <c r="E162"/>
  <c r="Q161"/>
  <c r="Q160" s="1"/>
  <c r="I161"/>
  <c r="Q159"/>
  <c r="P159"/>
  <c r="P157" s="1"/>
  <c r="P156" s="1"/>
  <c r="O159"/>
  <c r="N159"/>
  <c r="N157" s="1"/>
  <c r="N156" s="1"/>
  <c r="M159"/>
  <c r="L159"/>
  <c r="L157" s="1"/>
  <c r="L156" s="1"/>
  <c r="K159"/>
  <c r="J159"/>
  <c r="I159"/>
  <c r="H159"/>
  <c r="H157" s="1"/>
  <c r="H156" s="1"/>
  <c r="G159"/>
  <c r="F159"/>
  <c r="F157" s="1"/>
  <c r="F156" s="1"/>
  <c r="E159"/>
  <c r="Q158"/>
  <c r="Q157" s="1"/>
  <c r="Q156" s="1"/>
  <c r="P158"/>
  <c r="O158"/>
  <c r="O157" s="1"/>
  <c r="O156" s="1"/>
  <c r="N158"/>
  <c r="M158"/>
  <c r="M157" s="1"/>
  <c r="M156" s="1"/>
  <c r="L158"/>
  <c r="K158"/>
  <c r="K157" s="1"/>
  <c r="K156" s="1"/>
  <c r="J158"/>
  <c r="I158"/>
  <c r="I157" s="1"/>
  <c r="I156" s="1"/>
  <c r="H158"/>
  <c r="G158"/>
  <c r="G157" s="1"/>
  <c r="G156" s="1"/>
  <c r="F158"/>
  <c r="E158"/>
  <c r="E157" s="1"/>
  <c r="E156" s="1"/>
  <c r="J157"/>
  <c r="J156" s="1"/>
  <c r="Q155"/>
  <c r="Q154" s="1"/>
  <c r="Q153" s="1"/>
  <c r="P155"/>
  <c r="P154" s="1"/>
  <c r="P153" s="1"/>
  <c r="O155"/>
  <c r="N155"/>
  <c r="N154" s="1"/>
  <c r="N153" s="1"/>
  <c r="M155"/>
  <c r="M154" s="1"/>
  <c r="M153" s="1"/>
  <c r="L155"/>
  <c r="L154" s="1"/>
  <c r="L153" s="1"/>
  <c r="K155"/>
  <c r="J155"/>
  <c r="J154" s="1"/>
  <c r="J153" s="1"/>
  <c r="I155"/>
  <c r="I154" s="1"/>
  <c r="I153" s="1"/>
  <c r="H155"/>
  <c r="H154" s="1"/>
  <c r="H153" s="1"/>
  <c r="G155"/>
  <c r="F155"/>
  <c r="F154" s="1"/>
  <c r="F153" s="1"/>
  <c r="E155"/>
  <c r="E154" s="1"/>
  <c r="E153" s="1"/>
  <c r="O154"/>
  <c r="O153" s="1"/>
  <c r="K154"/>
  <c r="K153" s="1"/>
  <c r="G154"/>
  <c r="G153" s="1"/>
  <c r="Q152"/>
  <c r="P152"/>
  <c r="O152"/>
  <c r="N152"/>
  <c r="M152"/>
  <c r="L152"/>
  <c r="K152"/>
  <c r="J152"/>
  <c r="I152"/>
  <c r="H152"/>
  <c r="G152"/>
  <c r="F152"/>
  <c r="E152"/>
  <c r="Q151"/>
  <c r="P151"/>
  <c r="P149" s="1"/>
  <c r="P145" s="1"/>
  <c r="P144" s="1"/>
  <c r="O151"/>
  <c r="N151"/>
  <c r="M151"/>
  <c r="L151"/>
  <c r="K151"/>
  <c r="J151"/>
  <c r="I151"/>
  <c r="H151"/>
  <c r="H149" s="1"/>
  <c r="H145" s="1"/>
  <c r="H144" s="1"/>
  <c r="G151"/>
  <c r="F151"/>
  <c r="E151"/>
  <c r="Q150"/>
  <c r="P150"/>
  <c r="O150"/>
  <c r="N150"/>
  <c r="M150"/>
  <c r="L150"/>
  <c r="K150"/>
  <c r="J150"/>
  <c r="I150"/>
  <c r="H150"/>
  <c r="G150"/>
  <c r="F150"/>
  <c r="E150"/>
  <c r="L149"/>
  <c r="L145" s="1"/>
  <c r="L144" s="1"/>
  <c r="Q148"/>
  <c r="P148"/>
  <c r="O148"/>
  <c r="N148"/>
  <c r="M148"/>
  <c r="L148"/>
  <c r="K148"/>
  <c r="J148"/>
  <c r="I148"/>
  <c r="H148"/>
  <c r="G148"/>
  <c r="F148"/>
  <c r="E148"/>
  <c r="Q147"/>
  <c r="P147"/>
  <c r="O147"/>
  <c r="N147"/>
  <c r="M147"/>
  <c r="L147"/>
  <c r="K147"/>
  <c r="J147"/>
  <c r="I147"/>
  <c r="H147"/>
  <c r="G147"/>
  <c r="F147"/>
  <c r="E147"/>
  <c r="Q146"/>
  <c r="P146"/>
  <c r="O146"/>
  <c r="N146"/>
  <c r="M146"/>
  <c r="L146"/>
  <c r="K146"/>
  <c r="J146"/>
  <c r="I146"/>
  <c r="H146"/>
  <c r="G146"/>
  <c r="F146"/>
  <c r="E146"/>
  <c r="Q143"/>
  <c r="P143"/>
  <c r="O143"/>
  <c r="N143"/>
  <c r="M143"/>
  <c r="L143"/>
  <c r="K143"/>
  <c r="J143"/>
  <c r="I143"/>
  <c r="H143"/>
  <c r="G143"/>
  <c r="F143"/>
  <c r="E143"/>
  <c r="Q142"/>
  <c r="P142"/>
  <c r="O142"/>
  <c r="N142"/>
  <c r="M142"/>
  <c r="L142"/>
  <c r="K142"/>
  <c r="J142"/>
  <c r="I142"/>
  <c r="H142"/>
  <c r="G142"/>
  <c r="F142"/>
  <c r="E142"/>
  <c r="Q141"/>
  <c r="P141"/>
  <c r="O141"/>
  <c r="N141"/>
  <c r="M141"/>
  <c r="L141"/>
  <c r="K141"/>
  <c r="J141"/>
  <c r="I141"/>
  <c r="H141"/>
  <c r="G141"/>
  <c r="F141"/>
  <c r="E141"/>
  <c r="Q140"/>
  <c r="P140"/>
  <c r="O140"/>
  <c r="N140"/>
  <c r="M140"/>
  <c r="L140"/>
  <c r="K140"/>
  <c r="J140"/>
  <c r="I140"/>
  <c r="H140"/>
  <c r="G140"/>
  <c r="F140"/>
  <c r="E140"/>
  <c r="Q139"/>
  <c r="P139"/>
  <c r="O139"/>
  <c r="N139"/>
  <c r="M139"/>
  <c r="L139"/>
  <c r="K139"/>
  <c r="J139"/>
  <c r="I139"/>
  <c r="H139"/>
  <c r="G139"/>
  <c r="F139"/>
  <c r="E139"/>
  <c r="Q138"/>
  <c r="P138"/>
  <c r="O138"/>
  <c r="N138"/>
  <c r="N137" s="1"/>
  <c r="N136" s="1"/>
  <c r="M138"/>
  <c r="L138"/>
  <c r="L137" s="1"/>
  <c r="L136" s="1"/>
  <c r="K138"/>
  <c r="J138"/>
  <c r="J137" s="1"/>
  <c r="J136" s="1"/>
  <c r="I138"/>
  <c r="H138"/>
  <c r="G138"/>
  <c r="F138"/>
  <c r="F137" s="1"/>
  <c r="F136" s="1"/>
  <c r="E138"/>
  <c r="P137"/>
  <c r="P136" s="1"/>
  <c r="H137"/>
  <c r="H136" s="1"/>
  <c r="Q135"/>
  <c r="P135"/>
  <c r="O135"/>
  <c r="N135"/>
  <c r="M135"/>
  <c r="L135"/>
  <c r="K135"/>
  <c r="J135"/>
  <c r="I135"/>
  <c r="H135"/>
  <c r="G135"/>
  <c r="F135"/>
  <c r="E135"/>
  <c r="Q134"/>
  <c r="P134"/>
  <c r="O134"/>
  <c r="N134"/>
  <c r="M134"/>
  <c r="L134"/>
  <c r="K134"/>
  <c r="J134"/>
  <c r="I134"/>
  <c r="H134"/>
  <c r="G134"/>
  <c r="F134"/>
  <c r="E134"/>
  <c r="Q133"/>
  <c r="P133"/>
  <c r="O133"/>
  <c r="N133"/>
  <c r="M133"/>
  <c r="L133"/>
  <c r="K133"/>
  <c r="J133"/>
  <c r="I133"/>
  <c r="H133"/>
  <c r="G133"/>
  <c r="F133"/>
  <c r="E133"/>
  <c r="Q132"/>
  <c r="P132"/>
  <c r="O132"/>
  <c r="N132"/>
  <c r="M132"/>
  <c r="L132"/>
  <c r="K132"/>
  <c r="J132"/>
  <c r="I132"/>
  <c r="H132"/>
  <c r="G132"/>
  <c r="F132"/>
  <c r="E132"/>
  <c r="Q131"/>
  <c r="P131"/>
  <c r="O131"/>
  <c r="N131"/>
  <c r="M131"/>
  <c r="L131"/>
  <c r="K131"/>
  <c r="J131"/>
  <c r="I131"/>
  <c r="H131"/>
  <c r="G131"/>
  <c r="F131"/>
  <c r="E131"/>
  <c r="Q130"/>
  <c r="P130"/>
  <c r="O130"/>
  <c r="N130"/>
  <c r="M130"/>
  <c r="L130"/>
  <c r="K130"/>
  <c r="K124" s="1"/>
  <c r="K123" s="1"/>
  <c r="J130"/>
  <c r="I130"/>
  <c r="H130"/>
  <c r="G130"/>
  <c r="F130"/>
  <c r="E130"/>
  <c r="Q129"/>
  <c r="P129"/>
  <c r="O129"/>
  <c r="N129"/>
  <c r="M129"/>
  <c r="L129"/>
  <c r="K129"/>
  <c r="J129"/>
  <c r="I129"/>
  <c r="H129"/>
  <c r="G129"/>
  <c r="F129"/>
  <c r="E129"/>
  <c r="Q128"/>
  <c r="P128"/>
  <c r="O128"/>
  <c r="N128"/>
  <c r="M128"/>
  <c r="L128"/>
  <c r="K128"/>
  <c r="J128"/>
  <c r="I128"/>
  <c r="H128"/>
  <c r="G128"/>
  <c r="F128"/>
  <c r="E128"/>
  <c r="Q127"/>
  <c r="P127"/>
  <c r="O127"/>
  <c r="N127"/>
  <c r="M127"/>
  <c r="L127"/>
  <c r="K127"/>
  <c r="J127"/>
  <c r="I127"/>
  <c r="H127"/>
  <c r="G127"/>
  <c r="F127"/>
  <c r="E127"/>
  <c r="Q126"/>
  <c r="P126"/>
  <c r="O126"/>
  <c r="N126"/>
  <c r="M126"/>
  <c r="L126"/>
  <c r="K126"/>
  <c r="J126"/>
  <c r="I126"/>
  <c r="H126"/>
  <c r="G126"/>
  <c r="F126"/>
  <c r="E126"/>
  <c r="Q125"/>
  <c r="P125"/>
  <c r="O125"/>
  <c r="N125"/>
  <c r="M125"/>
  <c r="L125"/>
  <c r="K125"/>
  <c r="J125"/>
  <c r="I125"/>
  <c r="H125"/>
  <c r="G125"/>
  <c r="F125"/>
  <c r="E125"/>
  <c r="O124"/>
  <c r="O123" s="1"/>
  <c r="G124"/>
  <c r="G123" s="1"/>
  <c r="Q122"/>
  <c r="P122"/>
  <c r="O122"/>
  <c r="N122"/>
  <c r="M122"/>
  <c r="L122"/>
  <c r="K122"/>
  <c r="J122"/>
  <c r="I122"/>
  <c r="H122"/>
  <c r="G122"/>
  <c r="F122"/>
  <c r="E122"/>
  <c r="Q121"/>
  <c r="P121"/>
  <c r="O121"/>
  <c r="N121"/>
  <c r="M121"/>
  <c r="L121"/>
  <c r="K121"/>
  <c r="J121"/>
  <c r="I121"/>
  <c r="H121"/>
  <c r="G121"/>
  <c r="F121"/>
  <c r="E121"/>
  <c r="Q120"/>
  <c r="P120"/>
  <c r="O120"/>
  <c r="N120"/>
  <c r="M120"/>
  <c r="L120"/>
  <c r="K120"/>
  <c r="J120"/>
  <c r="I120"/>
  <c r="H120"/>
  <c r="G120"/>
  <c r="F120"/>
  <c r="E120"/>
  <c r="Q119"/>
  <c r="P119"/>
  <c r="O119"/>
  <c r="N119"/>
  <c r="M119"/>
  <c r="L119"/>
  <c r="K119"/>
  <c r="J119"/>
  <c r="I119"/>
  <c r="H119"/>
  <c r="G119"/>
  <c r="F119"/>
  <c r="E119"/>
  <c r="Q118"/>
  <c r="Q117" s="1"/>
  <c r="P118"/>
  <c r="O118"/>
  <c r="O117" s="1"/>
  <c r="N118"/>
  <c r="N117" s="1"/>
  <c r="M118"/>
  <c r="M117" s="1"/>
  <c r="L118"/>
  <c r="K118"/>
  <c r="K117" s="1"/>
  <c r="J118"/>
  <c r="J117" s="1"/>
  <c r="I118"/>
  <c r="I117" s="1"/>
  <c r="H118"/>
  <c r="G118"/>
  <c r="G117" s="1"/>
  <c r="F118"/>
  <c r="F117" s="1"/>
  <c r="E118"/>
  <c r="E117" s="1"/>
  <c r="P117"/>
  <c r="L117"/>
  <c r="H117"/>
  <c r="Q116"/>
  <c r="P116"/>
  <c r="O116"/>
  <c r="N116"/>
  <c r="M116"/>
  <c r="L116"/>
  <c r="K116"/>
  <c r="J116"/>
  <c r="I116"/>
  <c r="H116"/>
  <c r="G116"/>
  <c r="F116"/>
  <c r="E116"/>
  <c r="Q115"/>
  <c r="P115"/>
  <c r="O115"/>
  <c r="N115"/>
  <c r="M115"/>
  <c r="L115"/>
  <c r="K115"/>
  <c r="J115"/>
  <c r="I115"/>
  <c r="H115"/>
  <c r="G115"/>
  <c r="F115"/>
  <c r="E115"/>
  <c r="Q114"/>
  <c r="P114"/>
  <c r="O114"/>
  <c r="N114"/>
  <c r="M114"/>
  <c r="L114"/>
  <c r="K114"/>
  <c r="J114"/>
  <c r="I114"/>
  <c r="H114"/>
  <c r="G114"/>
  <c r="F114"/>
  <c r="E114"/>
  <c r="Q113"/>
  <c r="P113"/>
  <c r="O113"/>
  <c r="N113"/>
  <c r="M113"/>
  <c r="L113"/>
  <c r="K113"/>
  <c r="J113"/>
  <c r="I113"/>
  <c r="H113"/>
  <c r="G113"/>
  <c r="F113"/>
  <c r="E113"/>
  <c r="Q112"/>
  <c r="P112"/>
  <c r="O112"/>
  <c r="N112"/>
  <c r="M112"/>
  <c r="L112"/>
  <c r="K112"/>
  <c r="J112"/>
  <c r="I112"/>
  <c r="H112"/>
  <c r="G112"/>
  <c r="F112"/>
  <c r="E112"/>
  <c r="Q111"/>
  <c r="P111"/>
  <c r="O111"/>
  <c r="N111"/>
  <c r="M111"/>
  <c r="L111"/>
  <c r="K111"/>
  <c r="J111"/>
  <c r="I111"/>
  <c r="H111"/>
  <c r="G111"/>
  <c r="F111"/>
  <c r="E111"/>
  <c r="Q108"/>
  <c r="P108"/>
  <c r="O108"/>
  <c r="N108"/>
  <c r="M108"/>
  <c r="L108"/>
  <c r="K108"/>
  <c r="J108"/>
  <c r="I108"/>
  <c r="H108"/>
  <c r="G108"/>
  <c r="F108"/>
  <c r="E108"/>
  <c r="Q107"/>
  <c r="P107"/>
  <c r="O107"/>
  <c r="N107"/>
  <c r="M107"/>
  <c r="L107"/>
  <c r="K107"/>
  <c r="J107"/>
  <c r="I107"/>
  <c r="H107"/>
  <c r="G107"/>
  <c r="F107"/>
  <c r="E107"/>
  <c r="Q106"/>
  <c r="P106"/>
  <c r="O106"/>
  <c r="N106"/>
  <c r="M106"/>
  <c r="L106"/>
  <c r="K106"/>
  <c r="J106"/>
  <c r="I106"/>
  <c r="H106"/>
  <c r="G106"/>
  <c r="F106"/>
  <c r="E106"/>
  <c r="Q105"/>
  <c r="P105"/>
  <c r="O105"/>
  <c r="N105"/>
  <c r="M105"/>
  <c r="L105"/>
  <c r="K105"/>
  <c r="J105"/>
  <c r="I105"/>
  <c r="H105"/>
  <c r="G105"/>
  <c r="F105"/>
  <c r="E105"/>
  <c r="Q104"/>
  <c r="P104"/>
  <c r="O104"/>
  <c r="N104"/>
  <c r="M104"/>
  <c r="L104"/>
  <c r="K104"/>
  <c r="J104"/>
  <c r="I104"/>
  <c r="H104"/>
  <c r="G104"/>
  <c r="F104"/>
  <c r="E104"/>
  <c r="Q103"/>
  <c r="P103"/>
  <c r="O103"/>
  <c r="N103"/>
  <c r="M103"/>
  <c r="L103"/>
  <c r="K103"/>
  <c r="J103"/>
  <c r="I103"/>
  <c r="H103"/>
  <c r="G103"/>
  <c r="F103"/>
  <c r="E103"/>
  <c r="Q102"/>
  <c r="P102"/>
  <c r="O102"/>
  <c r="N102"/>
  <c r="M102"/>
  <c r="L102"/>
  <c r="K102"/>
  <c r="J102"/>
  <c r="I102"/>
  <c r="H102"/>
  <c r="G102"/>
  <c r="F102"/>
  <c r="E102"/>
  <c r="Q101"/>
  <c r="P101"/>
  <c r="O101"/>
  <c r="N101"/>
  <c r="M101"/>
  <c r="L101"/>
  <c r="K101"/>
  <c r="J101"/>
  <c r="I101"/>
  <c r="H101"/>
  <c r="G101"/>
  <c r="F101"/>
  <c r="E101"/>
  <c r="Q100"/>
  <c r="P100"/>
  <c r="O100"/>
  <c r="N100"/>
  <c r="M100"/>
  <c r="L100"/>
  <c r="K100"/>
  <c r="K96" s="1"/>
  <c r="K95" s="1"/>
  <c r="J100"/>
  <c r="I100"/>
  <c r="H100"/>
  <c r="G100"/>
  <c r="F100"/>
  <c r="E100"/>
  <c r="Q99"/>
  <c r="P99"/>
  <c r="O99"/>
  <c r="N99"/>
  <c r="M99"/>
  <c r="L99"/>
  <c r="K99"/>
  <c r="J99"/>
  <c r="I99"/>
  <c r="H99"/>
  <c r="G99"/>
  <c r="F99"/>
  <c r="E99"/>
  <c r="Q98"/>
  <c r="P98"/>
  <c r="O98"/>
  <c r="N98"/>
  <c r="M98"/>
  <c r="L98"/>
  <c r="K98"/>
  <c r="J98"/>
  <c r="I98"/>
  <c r="H98"/>
  <c r="G98"/>
  <c r="F98"/>
  <c r="E98"/>
  <c r="Q97"/>
  <c r="P97"/>
  <c r="O97"/>
  <c r="N97"/>
  <c r="M97"/>
  <c r="L97"/>
  <c r="K97"/>
  <c r="J97"/>
  <c r="I97"/>
  <c r="H97"/>
  <c r="G97"/>
  <c r="F97"/>
  <c r="E97"/>
  <c r="O96"/>
  <c r="O95" s="1"/>
  <c r="G96"/>
  <c r="G95" s="1"/>
  <c r="Q94"/>
  <c r="P94"/>
  <c r="O94"/>
  <c r="N94"/>
  <c r="M94"/>
  <c r="L94"/>
  <c r="K94"/>
  <c r="J94"/>
  <c r="I94"/>
  <c r="H94"/>
  <c r="G94"/>
  <c r="F94"/>
  <c r="E94"/>
  <c r="Q93"/>
  <c r="P93"/>
  <c r="O93"/>
  <c r="N93"/>
  <c r="M93"/>
  <c r="L93"/>
  <c r="K93"/>
  <c r="J93"/>
  <c r="I93"/>
  <c r="H93"/>
  <c r="G93"/>
  <c r="F93"/>
  <c r="E93"/>
  <c r="Q92"/>
  <c r="P92"/>
  <c r="O92"/>
  <c r="N92"/>
  <c r="M92"/>
  <c r="L92"/>
  <c r="K92"/>
  <c r="J92"/>
  <c r="I92"/>
  <c r="H92"/>
  <c r="G92"/>
  <c r="F92"/>
  <c r="E92"/>
  <c r="Q91"/>
  <c r="P91"/>
  <c r="O91"/>
  <c r="N91"/>
  <c r="M91"/>
  <c r="L91"/>
  <c r="K91"/>
  <c r="J91"/>
  <c r="I91"/>
  <c r="H91"/>
  <c r="G91"/>
  <c r="F91"/>
  <c r="E91"/>
  <c r="Q90"/>
  <c r="P90"/>
  <c r="O90"/>
  <c r="N90"/>
  <c r="M90"/>
  <c r="L90"/>
  <c r="K90"/>
  <c r="J90"/>
  <c r="I90"/>
  <c r="H90"/>
  <c r="G90"/>
  <c r="F90"/>
  <c r="E90"/>
  <c r="Q89"/>
  <c r="Q88" s="1"/>
  <c r="P89"/>
  <c r="P88" s="1"/>
  <c r="O89"/>
  <c r="N89"/>
  <c r="N88" s="1"/>
  <c r="M89"/>
  <c r="M88" s="1"/>
  <c r="L89"/>
  <c r="L88" s="1"/>
  <c r="K89"/>
  <c r="J89"/>
  <c r="J88" s="1"/>
  <c r="I89"/>
  <c r="I88" s="1"/>
  <c r="H89"/>
  <c r="H88" s="1"/>
  <c r="G89"/>
  <c r="F89"/>
  <c r="F88" s="1"/>
  <c r="E89"/>
  <c r="E88" s="1"/>
  <c r="O88"/>
  <c r="K88"/>
  <c r="G88"/>
  <c r="Q87"/>
  <c r="P87"/>
  <c r="O87"/>
  <c r="N87"/>
  <c r="M87"/>
  <c r="L87"/>
  <c r="K87"/>
  <c r="J87"/>
  <c r="I87"/>
  <c r="H87"/>
  <c r="G87"/>
  <c r="F87"/>
  <c r="E87"/>
  <c r="Q86"/>
  <c r="P86"/>
  <c r="O86"/>
  <c r="N86"/>
  <c r="M86"/>
  <c r="L86"/>
  <c r="K86"/>
  <c r="J86"/>
  <c r="I86"/>
  <c r="H86"/>
  <c r="G86"/>
  <c r="F86"/>
  <c r="E86"/>
  <c r="L85"/>
  <c r="Q84"/>
  <c r="Q82" s="1"/>
  <c r="P84"/>
  <c r="O84"/>
  <c r="O82" s="1"/>
  <c r="N84"/>
  <c r="N82" s="1"/>
  <c r="M84"/>
  <c r="M82" s="1"/>
  <c r="L84"/>
  <c r="K84"/>
  <c r="K82" s="1"/>
  <c r="J84"/>
  <c r="J82" s="1"/>
  <c r="I84"/>
  <c r="I82" s="1"/>
  <c r="H84"/>
  <c r="G84"/>
  <c r="G82" s="1"/>
  <c r="F84"/>
  <c r="F82" s="1"/>
  <c r="E84"/>
  <c r="E82" s="1"/>
  <c r="P82"/>
  <c r="L82"/>
  <c r="H82"/>
  <c r="Q81"/>
  <c r="Q80" s="1"/>
  <c r="P81"/>
  <c r="P80" s="1"/>
  <c r="O81"/>
  <c r="O80" s="1"/>
  <c r="N81"/>
  <c r="N80" s="1"/>
  <c r="M81"/>
  <c r="M80" s="1"/>
  <c r="L81"/>
  <c r="L80" s="1"/>
  <c r="K81"/>
  <c r="J81"/>
  <c r="J80" s="1"/>
  <c r="I81"/>
  <c r="I80" s="1"/>
  <c r="H81"/>
  <c r="H80" s="1"/>
  <c r="G81"/>
  <c r="G80" s="1"/>
  <c r="F81"/>
  <c r="F80" s="1"/>
  <c r="E81"/>
  <c r="E80" s="1"/>
  <c r="K80"/>
  <c r="Q79"/>
  <c r="P79"/>
  <c r="O79"/>
  <c r="N79"/>
  <c r="M79"/>
  <c r="L79"/>
  <c r="K79"/>
  <c r="J79"/>
  <c r="I79"/>
  <c r="H79"/>
  <c r="G79"/>
  <c r="F79"/>
  <c r="E79"/>
  <c r="Q78"/>
  <c r="P78"/>
  <c r="O78"/>
  <c r="N78"/>
  <c r="M78"/>
  <c r="L78"/>
  <c r="K78"/>
  <c r="J78"/>
  <c r="I78"/>
  <c r="H78"/>
  <c r="G78"/>
  <c r="F78"/>
  <c r="E78"/>
  <c r="Q77"/>
  <c r="P77"/>
  <c r="O77"/>
  <c r="N77"/>
  <c r="M77"/>
  <c r="L77"/>
  <c r="K77"/>
  <c r="J77"/>
  <c r="I77"/>
  <c r="H77"/>
  <c r="G77"/>
  <c r="F77"/>
  <c r="E77"/>
  <c r="Q74"/>
  <c r="P74"/>
  <c r="O74"/>
  <c r="N74"/>
  <c r="M74"/>
  <c r="L74"/>
  <c r="K74"/>
  <c r="J74"/>
  <c r="I74"/>
  <c r="H74"/>
  <c r="G74"/>
  <c r="F74"/>
  <c r="E74"/>
  <c r="Q73"/>
  <c r="P73"/>
  <c r="O73"/>
  <c r="N73"/>
  <c r="M73"/>
  <c r="L73"/>
  <c r="K73"/>
  <c r="J73"/>
  <c r="I73"/>
  <c r="H73"/>
  <c r="G73"/>
  <c r="F73"/>
  <c r="E73"/>
  <c r="Q72"/>
  <c r="P72"/>
  <c r="O72"/>
  <c r="N72"/>
  <c r="M72"/>
  <c r="L72"/>
  <c r="K72"/>
  <c r="J72"/>
  <c r="I72"/>
  <c r="H72"/>
  <c r="G72"/>
  <c r="F72"/>
  <c r="E72"/>
  <c r="Q71"/>
  <c r="P71"/>
  <c r="O71"/>
  <c r="N71"/>
  <c r="M71"/>
  <c r="L71"/>
  <c r="K71"/>
  <c r="J71"/>
  <c r="I71"/>
  <c r="H71"/>
  <c r="G71"/>
  <c r="F71"/>
  <c r="E71"/>
  <c r="Q70"/>
  <c r="P70"/>
  <c r="O70"/>
  <c r="N70"/>
  <c r="M70"/>
  <c r="L70"/>
  <c r="K70"/>
  <c r="J70"/>
  <c r="I70"/>
  <c r="H70"/>
  <c r="G70"/>
  <c r="F70"/>
  <c r="E70"/>
  <c r="Q69"/>
  <c r="P69"/>
  <c r="O69"/>
  <c r="N69"/>
  <c r="M69"/>
  <c r="L69"/>
  <c r="K69"/>
  <c r="J69"/>
  <c r="I69"/>
  <c r="H69"/>
  <c r="G69"/>
  <c r="F69"/>
  <c r="E69"/>
  <c r="Q68"/>
  <c r="P68"/>
  <c r="O68"/>
  <c r="N68"/>
  <c r="M68"/>
  <c r="L68"/>
  <c r="K68"/>
  <c r="J68"/>
  <c r="I68"/>
  <c r="H68"/>
  <c r="G68"/>
  <c r="F68"/>
  <c r="E68"/>
  <c r="Q67"/>
  <c r="P67"/>
  <c r="O67"/>
  <c r="N67"/>
  <c r="M67"/>
  <c r="L67"/>
  <c r="K67"/>
  <c r="K65" s="1"/>
  <c r="K64" s="1"/>
  <c r="J67"/>
  <c r="I67"/>
  <c r="H67"/>
  <c r="G67"/>
  <c r="F67"/>
  <c r="E67"/>
  <c r="Q66"/>
  <c r="P66"/>
  <c r="O66"/>
  <c r="N66"/>
  <c r="M66"/>
  <c r="L66"/>
  <c r="K66"/>
  <c r="J66"/>
  <c r="I66"/>
  <c r="H66"/>
  <c r="G66"/>
  <c r="F66"/>
  <c r="E66"/>
  <c r="O65"/>
  <c r="O64" s="1"/>
  <c r="G65"/>
  <c r="G64" s="1"/>
  <c r="Q63"/>
  <c r="P63"/>
  <c r="O63"/>
  <c r="N63"/>
  <c r="M63"/>
  <c r="L63"/>
  <c r="K63"/>
  <c r="J63"/>
  <c r="I63"/>
  <c r="H63"/>
  <c r="G63"/>
  <c r="F63"/>
  <c r="E63"/>
  <c r="Q62"/>
  <c r="P62"/>
  <c r="O62"/>
  <c r="N62"/>
  <c r="M62"/>
  <c r="L62"/>
  <c r="K62"/>
  <c r="J62"/>
  <c r="I62"/>
  <c r="H62"/>
  <c r="G62"/>
  <c r="F62"/>
  <c r="E62"/>
  <c r="Q61"/>
  <c r="P61"/>
  <c r="O61"/>
  <c r="N61"/>
  <c r="M61"/>
  <c r="L61"/>
  <c r="K61"/>
  <c r="J61"/>
  <c r="I61"/>
  <c r="H61"/>
  <c r="G61"/>
  <c r="F61"/>
  <c r="E61"/>
  <c r="Q60"/>
  <c r="Q59" s="1"/>
  <c r="P60"/>
  <c r="P59" s="1"/>
  <c r="O60"/>
  <c r="O59" s="1"/>
  <c r="N60"/>
  <c r="N59" s="1"/>
  <c r="M60"/>
  <c r="M59" s="1"/>
  <c r="L60"/>
  <c r="L59" s="1"/>
  <c r="K60"/>
  <c r="K59" s="1"/>
  <c r="J60"/>
  <c r="I60"/>
  <c r="I59" s="1"/>
  <c r="H60"/>
  <c r="H59" s="1"/>
  <c r="G60"/>
  <c r="G59" s="1"/>
  <c r="F60"/>
  <c r="F59" s="1"/>
  <c r="E60"/>
  <c r="E59" s="1"/>
  <c r="J59"/>
  <c r="Q58"/>
  <c r="Q57" s="1"/>
  <c r="P58"/>
  <c r="P57" s="1"/>
  <c r="O58"/>
  <c r="N58"/>
  <c r="N57" s="1"/>
  <c r="M58"/>
  <c r="M57" s="1"/>
  <c r="L58"/>
  <c r="L57" s="1"/>
  <c r="K58"/>
  <c r="J58"/>
  <c r="J57" s="1"/>
  <c r="I58"/>
  <c r="I57" s="1"/>
  <c r="H58"/>
  <c r="H57" s="1"/>
  <c r="G58"/>
  <c r="F58"/>
  <c r="F57" s="1"/>
  <c r="E58"/>
  <c r="E57" s="1"/>
  <c r="O57"/>
  <c r="K57"/>
  <c r="G57"/>
  <c r="Q56"/>
  <c r="P56"/>
  <c r="O56"/>
  <c r="N56"/>
  <c r="M56"/>
  <c r="L56"/>
  <c r="K56"/>
  <c r="J56"/>
  <c r="I56"/>
  <c r="H56"/>
  <c r="G56"/>
  <c r="F56"/>
  <c r="E56"/>
  <c r="Q55"/>
  <c r="P55"/>
  <c r="O55"/>
  <c r="N55"/>
  <c r="M55"/>
  <c r="L55"/>
  <c r="K55"/>
  <c r="J55"/>
  <c r="I55"/>
  <c r="H55"/>
  <c r="G55"/>
  <c r="F55"/>
  <c r="E55"/>
  <c r="P54"/>
  <c r="H54"/>
  <c r="Q53"/>
  <c r="P53"/>
  <c r="O53"/>
  <c r="N53"/>
  <c r="M53"/>
  <c r="L53"/>
  <c r="K53"/>
  <c r="J53"/>
  <c r="I53"/>
  <c r="H53"/>
  <c r="G53"/>
  <c r="F53"/>
  <c r="E53"/>
  <c r="Q52"/>
  <c r="P52"/>
  <c r="O52"/>
  <c r="N52"/>
  <c r="M52"/>
  <c r="L52"/>
  <c r="K52"/>
  <c r="J52"/>
  <c r="I52"/>
  <c r="H52"/>
  <c r="G52"/>
  <c r="F52"/>
  <c r="E52"/>
  <c r="Q51"/>
  <c r="P51"/>
  <c r="O51"/>
  <c r="N51"/>
  <c r="M51"/>
  <c r="L51"/>
  <c r="K51"/>
  <c r="J51"/>
  <c r="I51"/>
  <c r="H51"/>
  <c r="G51"/>
  <c r="F51"/>
  <c r="E51"/>
  <c r="Q50"/>
  <c r="P50"/>
  <c r="O50"/>
  <c r="N50"/>
  <c r="M50"/>
  <c r="L50"/>
  <c r="K50"/>
  <c r="J50"/>
  <c r="I50"/>
  <c r="H50"/>
  <c r="G50"/>
  <c r="F50"/>
  <c r="E50"/>
  <c r="Q49"/>
  <c r="P49"/>
  <c r="O49"/>
  <c r="N49"/>
  <c r="M49"/>
  <c r="L49"/>
  <c r="K49"/>
  <c r="J49"/>
  <c r="I49"/>
  <c r="H49"/>
  <c r="G49"/>
  <c r="F49"/>
  <c r="E49"/>
  <c r="Q48"/>
  <c r="Q47" s="1"/>
  <c r="P48"/>
  <c r="O48"/>
  <c r="N48"/>
  <c r="M48"/>
  <c r="M47" s="1"/>
  <c r="L48"/>
  <c r="K48"/>
  <c r="J48"/>
  <c r="I48"/>
  <c r="I47" s="1"/>
  <c r="H48"/>
  <c r="G48"/>
  <c r="F48"/>
  <c r="E48"/>
  <c r="E47"/>
  <c r="Q44"/>
  <c r="P44"/>
  <c r="O44"/>
  <c r="N44"/>
  <c r="M44"/>
  <c r="L44"/>
  <c r="K44"/>
  <c r="J44"/>
  <c r="I44"/>
  <c r="H44"/>
  <c r="G44"/>
  <c r="F44"/>
  <c r="E44"/>
  <c r="Q43"/>
  <c r="P43"/>
  <c r="O43"/>
  <c r="N43"/>
  <c r="M43"/>
  <c r="L43"/>
  <c r="K43"/>
  <c r="J43"/>
  <c r="I43"/>
  <c r="H43"/>
  <c r="G43"/>
  <c r="F43"/>
  <c r="E43"/>
  <c r="Q42"/>
  <c r="P42"/>
  <c r="P41" s="1"/>
  <c r="O42"/>
  <c r="N42"/>
  <c r="N41" s="1"/>
  <c r="M42"/>
  <c r="L42"/>
  <c r="L41" s="1"/>
  <c r="K42"/>
  <c r="J42"/>
  <c r="J41" s="1"/>
  <c r="I42"/>
  <c r="H42"/>
  <c r="H41" s="1"/>
  <c r="G42"/>
  <c r="F42"/>
  <c r="F41" s="1"/>
  <c r="E42"/>
  <c r="Q41"/>
  <c r="O41"/>
  <c r="M41"/>
  <c r="K41"/>
  <c r="I41"/>
  <c r="G41"/>
  <c r="E41"/>
  <c r="Q40"/>
  <c r="P40"/>
  <c r="O40"/>
  <c r="N40"/>
  <c r="M40"/>
  <c r="L40"/>
  <c r="K40"/>
  <c r="J40"/>
  <c r="I40"/>
  <c r="H40"/>
  <c r="G40"/>
  <c r="F40"/>
  <c r="E40"/>
  <c r="Q39"/>
  <c r="P39"/>
  <c r="O39"/>
  <c r="N39"/>
  <c r="M39"/>
  <c r="L39"/>
  <c r="K39"/>
  <c r="J39"/>
  <c r="I39"/>
  <c r="H39"/>
  <c r="G39"/>
  <c r="F39"/>
  <c r="E39"/>
  <c r="Q38"/>
  <c r="P38"/>
  <c r="O38"/>
  <c r="N38"/>
  <c r="M38"/>
  <c r="L38"/>
  <c r="K38"/>
  <c r="J38"/>
  <c r="I38"/>
  <c r="H38"/>
  <c r="G38"/>
  <c r="F38"/>
  <c r="E38"/>
  <c r="Q37"/>
  <c r="P37"/>
  <c r="O37"/>
  <c r="N37"/>
  <c r="M37"/>
  <c r="L37"/>
  <c r="K37"/>
  <c r="J37"/>
  <c r="I37"/>
  <c r="H37"/>
  <c r="G37"/>
  <c r="F37"/>
  <c r="E37"/>
  <c r="Q36"/>
  <c r="P36"/>
  <c r="O36"/>
  <c r="N36"/>
  <c r="M36"/>
  <c r="L36"/>
  <c r="K36"/>
  <c r="J36"/>
  <c r="I36"/>
  <c r="H36"/>
  <c r="G36"/>
  <c r="F36"/>
  <c r="E36"/>
  <c r="Q35"/>
  <c r="P35"/>
  <c r="O35"/>
  <c r="N35"/>
  <c r="M35"/>
  <c r="L35"/>
  <c r="K35"/>
  <c r="J35"/>
  <c r="I35"/>
  <c r="H35"/>
  <c r="G35"/>
  <c r="F35"/>
  <c r="E35"/>
  <c r="Q34"/>
  <c r="P34"/>
  <c r="O34"/>
  <c r="N34"/>
  <c r="M34"/>
  <c r="L34"/>
  <c r="K34"/>
  <c r="J34"/>
  <c r="I34"/>
  <c r="H34"/>
  <c r="G34"/>
  <c r="F34"/>
  <c r="E34"/>
  <c r="Q33"/>
  <c r="P33"/>
  <c r="O33"/>
  <c r="N33"/>
  <c r="M33"/>
  <c r="L33"/>
  <c r="K33"/>
  <c r="J33"/>
  <c r="I33"/>
  <c r="H33"/>
  <c r="G33"/>
  <c r="F33"/>
  <c r="E33"/>
  <c r="Q32"/>
  <c r="P32"/>
  <c r="O32"/>
  <c r="N32"/>
  <c r="M32"/>
  <c r="L32"/>
  <c r="K32"/>
  <c r="J32"/>
  <c r="I32"/>
  <c r="H32"/>
  <c r="G32"/>
  <c r="F32"/>
  <c r="E32"/>
  <c r="Q31"/>
  <c r="P31"/>
  <c r="O31"/>
  <c r="N31"/>
  <c r="M31"/>
  <c r="L31"/>
  <c r="K31"/>
  <c r="J31"/>
  <c r="I31"/>
  <c r="H31"/>
  <c r="G31"/>
  <c r="F31"/>
  <c r="E31"/>
  <c r="Q30"/>
  <c r="P30"/>
  <c r="O30"/>
  <c r="N30"/>
  <c r="M30"/>
  <c r="L30"/>
  <c r="K30"/>
  <c r="J30"/>
  <c r="I30"/>
  <c r="H30"/>
  <c r="G30"/>
  <c r="F30"/>
  <c r="E30"/>
  <c r="Q29"/>
  <c r="P29"/>
  <c r="O29"/>
  <c r="N29"/>
  <c r="M29"/>
  <c r="L29"/>
  <c r="K29"/>
  <c r="J29"/>
  <c r="I29"/>
  <c r="H29"/>
  <c r="G29"/>
  <c r="F29"/>
  <c r="E29"/>
  <c r="Q28"/>
  <c r="P28"/>
  <c r="P27" s="1"/>
  <c r="P26" s="1"/>
  <c r="O28"/>
  <c r="N28"/>
  <c r="N27" s="1"/>
  <c r="N26" s="1"/>
  <c r="M28"/>
  <c r="L28"/>
  <c r="L27" s="1"/>
  <c r="L26" s="1"/>
  <c r="K28"/>
  <c r="J28"/>
  <c r="J27" s="1"/>
  <c r="J26" s="1"/>
  <c r="I28"/>
  <c r="H28"/>
  <c r="H27" s="1"/>
  <c r="H26" s="1"/>
  <c r="G28"/>
  <c r="F28"/>
  <c r="F27" s="1"/>
  <c r="F26" s="1"/>
  <c r="E28"/>
  <c r="Q27"/>
  <c r="Q26" s="1"/>
  <c r="O27"/>
  <c r="O26" s="1"/>
  <c r="M27"/>
  <c r="M26" s="1"/>
  <c r="K27"/>
  <c r="K26" s="1"/>
  <c r="I27"/>
  <c r="I26" s="1"/>
  <c r="G27"/>
  <c r="G26" s="1"/>
  <c r="E27"/>
  <c r="E26" s="1"/>
  <c r="Q25"/>
  <c r="Q24" s="1"/>
  <c r="P25"/>
  <c r="O25"/>
  <c r="O24" s="1"/>
  <c r="N25"/>
  <c r="N24" s="1"/>
  <c r="M25"/>
  <c r="M24" s="1"/>
  <c r="L25"/>
  <c r="L24" s="1"/>
  <c r="K25"/>
  <c r="K24" s="1"/>
  <c r="J25"/>
  <c r="J24" s="1"/>
  <c r="I25"/>
  <c r="I24" s="1"/>
  <c r="H25"/>
  <c r="G25"/>
  <c r="G24" s="1"/>
  <c r="F25"/>
  <c r="F24" s="1"/>
  <c r="E25"/>
  <c r="E24" s="1"/>
  <c r="P24"/>
  <c r="H24"/>
  <c r="Q23"/>
  <c r="P23"/>
  <c r="O23"/>
  <c r="N23"/>
  <c r="M23"/>
  <c r="L23"/>
  <c r="K23"/>
  <c r="J23"/>
  <c r="I23"/>
  <c r="H23"/>
  <c r="G23"/>
  <c r="F23"/>
  <c r="E23"/>
  <c r="Q22"/>
  <c r="P22"/>
  <c r="O22"/>
  <c r="N22"/>
  <c r="M22"/>
  <c r="L22"/>
  <c r="K22"/>
  <c r="J22"/>
  <c r="I22"/>
  <c r="H22"/>
  <c r="G22"/>
  <c r="F22"/>
  <c r="E22"/>
  <c r="Q21"/>
  <c r="P21"/>
  <c r="O21"/>
  <c r="N21"/>
  <c r="M21"/>
  <c r="L21"/>
  <c r="K21"/>
  <c r="J21"/>
  <c r="I21"/>
  <c r="H21"/>
  <c r="G21"/>
  <c r="F21"/>
  <c r="E21"/>
  <c r="Q20"/>
  <c r="P20"/>
  <c r="O20"/>
  <c r="N20"/>
  <c r="M20"/>
  <c r="L20"/>
  <c r="K20"/>
  <c r="J20"/>
  <c r="I20"/>
  <c r="H20"/>
  <c r="G20"/>
  <c r="F20"/>
  <c r="E20"/>
  <c r="Q19"/>
  <c r="P19"/>
  <c r="O19"/>
  <c r="N19"/>
  <c r="M19"/>
  <c r="L19"/>
  <c r="K19"/>
  <c r="J19"/>
  <c r="I19"/>
  <c r="H19"/>
  <c r="G19"/>
  <c r="F19"/>
  <c r="E19"/>
  <c r="Q18"/>
  <c r="P18"/>
  <c r="O18"/>
  <c r="N18"/>
  <c r="M18"/>
  <c r="L18"/>
  <c r="K18"/>
  <c r="J18"/>
  <c r="I18"/>
  <c r="H18"/>
  <c r="G18"/>
  <c r="F18"/>
  <c r="E18"/>
  <c r="Q17"/>
  <c r="P17"/>
  <c r="O17"/>
  <c r="N17"/>
  <c r="M17"/>
  <c r="L17"/>
  <c r="K17"/>
  <c r="J17"/>
  <c r="I17"/>
  <c r="H17"/>
  <c r="G17"/>
  <c r="F17"/>
  <c r="E17"/>
  <c r="Q16"/>
  <c r="Q15" s="1"/>
  <c r="P16"/>
  <c r="P15" s="1"/>
  <c r="O16"/>
  <c r="N16"/>
  <c r="N15" s="1"/>
  <c r="M16"/>
  <c r="M15" s="1"/>
  <c r="L16"/>
  <c r="L15" s="1"/>
  <c r="K16"/>
  <c r="J16"/>
  <c r="J15" s="1"/>
  <c r="I16"/>
  <c r="I15" s="1"/>
  <c r="H16"/>
  <c r="H15" s="1"/>
  <c r="G16"/>
  <c r="F16"/>
  <c r="F15" s="1"/>
  <c r="E16"/>
  <c r="E15" s="1"/>
  <c r="O15"/>
  <c r="K15"/>
  <c r="G15"/>
  <c r="Q14"/>
  <c r="P14"/>
  <c r="O14"/>
  <c r="N14"/>
  <c r="M14"/>
  <c r="L14"/>
  <c r="K14"/>
  <c r="J14"/>
  <c r="I14"/>
  <c r="H14"/>
  <c r="G14"/>
  <c r="F14"/>
  <c r="E14"/>
  <c r="L54" l="1"/>
  <c r="E65"/>
  <c r="E64" s="1"/>
  <c r="I65"/>
  <c r="I64" s="1"/>
  <c r="M65"/>
  <c r="M64" s="1"/>
  <c r="Q65"/>
  <c r="Q64" s="1"/>
  <c r="E85"/>
  <c r="G85"/>
  <c r="I85"/>
  <c r="K85"/>
  <c r="M85"/>
  <c r="O85"/>
  <c r="Q85"/>
  <c r="F85"/>
  <c r="H85"/>
  <c r="J85"/>
  <c r="N85"/>
  <c r="P85"/>
  <c r="E96"/>
  <c r="E95" s="1"/>
  <c r="I96"/>
  <c r="I95" s="1"/>
  <c r="M96"/>
  <c r="M95" s="1"/>
  <c r="Q96"/>
  <c r="Q95" s="1"/>
  <c r="E124"/>
  <c r="E123" s="1"/>
  <c r="I124"/>
  <c r="I123" s="1"/>
  <c r="M124"/>
  <c r="M123" s="1"/>
  <c r="Q124"/>
  <c r="Q123" s="1"/>
  <c r="F149"/>
  <c r="J149"/>
  <c r="N149"/>
  <c r="Q166"/>
  <c r="Q165" s="1"/>
  <c r="F47"/>
  <c r="H47"/>
  <c r="J47"/>
  <c r="L47"/>
  <c r="N47"/>
  <c r="P47"/>
  <c r="G47"/>
  <c r="K47"/>
  <c r="O47"/>
  <c r="E54"/>
  <c r="G54"/>
  <c r="I54"/>
  <c r="K54"/>
  <c r="M54"/>
  <c r="O54"/>
  <c r="Q54"/>
  <c r="F54"/>
  <c r="J54"/>
  <c r="N54"/>
  <c r="F65"/>
  <c r="F64" s="1"/>
  <c r="H65"/>
  <c r="H64" s="1"/>
  <c r="J65"/>
  <c r="J64" s="1"/>
  <c r="L65"/>
  <c r="L64" s="1"/>
  <c r="N65"/>
  <c r="N64" s="1"/>
  <c r="P65"/>
  <c r="P64" s="1"/>
  <c r="Q76"/>
  <c r="Q75" s="1"/>
  <c r="F96"/>
  <c r="F95" s="1"/>
  <c r="H96"/>
  <c r="H95" s="1"/>
  <c r="J96"/>
  <c r="J95" s="1"/>
  <c r="L96"/>
  <c r="L95" s="1"/>
  <c r="N96"/>
  <c r="N95" s="1"/>
  <c r="P96"/>
  <c r="P95" s="1"/>
  <c r="F110"/>
  <c r="F109" s="1"/>
  <c r="H110"/>
  <c r="H109" s="1"/>
  <c r="J110"/>
  <c r="J109" s="1"/>
  <c r="L110"/>
  <c r="L109" s="1"/>
  <c r="N110"/>
  <c r="N109" s="1"/>
  <c r="P110"/>
  <c r="P109" s="1"/>
  <c r="F124"/>
  <c r="F123" s="1"/>
  <c r="H124"/>
  <c r="H123" s="1"/>
  <c r="J124"/>
  <c r="J123" s="1"/>
  <c r="L124"/>
  <c r="L123" s="1"/>
  <c r="N124"/>
  <c r="N123" s="1"/>
  <c r="P124"/>
  <c r="P123" s="1"/>
  <c r="E137"/>
  <c r="E136" s="1"/>
  <c r="G137"/>
  <c r="G136" s="1"/>
  <c r="I137"/>
  <c r="I136" s="1"/>
  <c r="K137"/>
  <c r="K136" s="1"/>
  <c r="M137"/>
  <c r="M136" s="1"/>
  <c r="O137"/>
  <c r="O136" s="1"/>
  <c r="Q137"/>
  <c r="Q136" s="1"/>
  <c r="E149"/>
  <c r="G149"/>
  <c r="I149"/>
  <c r="K149"/>
  <c r="M149"/>
  <c r="O149"/>
  <c r="Q149"/>
  <c r="E110"/>
  <c r="E109" s="1"/>
  <c r="G110"/>
  <c r="G109" s="1"/>
  <c r="I110"/>
  <c r="I109" s="1"/>
  <c r="K110"/>
  <c r="K109" s="1"/>
  <c r="M110"/>
  <c r="M109" s="1"/>
  <c r="O110"/>
  <c r="O109" s="1"/>
  <c r="Q110"/>
  <c r="Q109" s="1"/>
  <c r="Q145"/>
  <c r="Q144" s="1"/>
  <c r="F145"/>
  <c r="F144" s="1"/>
  <c r="J145"/>
  <c r="J144" s="1"/>
  <c r="N145"/>
  <c r="N144" s="1"/>
  <c r="F76"/>
  <c r="F75" s="1"/>
  <c r="H76"/>
  <c r="H75" s="1"/>
  <c r="J76"/>
  <c r="J75" s="1"/>
  <c r="L76"/>
  <c r="L75" s="1"/>
  <c r="N76"/>
  <c r="N75" s="1"/>
  <c r="P76"/>
  <c r="P75" s="1"/>
  <c r="Q13"/>
  <c r="Q12" s="1"/>
  <c r="F13"/>
  <c r="F12" s="1"/>
  <c r="H13"/>
  <c r="H12" s="1"/>
  <c r="J13"/>
  <c r="J12" s="1"/>
  <c r="L13"/>
  <c r="L12" s="1"/>
  <c r="N13"/>
  <c r="N12" s="1"/>
  <c r="P13"/>
  <c r="P12" s="1"/>
  <c r="E13"/>
  <c r="E12" s="1"/>
  <c r="G13"/>
  <c r="G12" s="1"/>
  <c r="I13"/>
  <c r="I12" s="1"/>
  <c r="K13"/>
  <c r="K12" s="1"/>
  <c r="M13"/>
  <c r="M12" s="1"/>
  <c r="O13"/>
  <c r="O12" s="1"/>
  <c r="Q46"/>
  <c r="Q45" s="1"/>
  <c r="F46"/>
  <c r="F45" s="1"/>
  <c r="H46"/>
  <c r="H45" s="1"/>
  <c r="J46"/>
  <c r="J45" s="1"/>
  <c r="L46"/>
  <c r="L45" s="1"/>
  <c r="N46"/>
  <c r="N45" s="1"/>
  <c r="P46"/>
  <c r="P45" s="1"/>
  <c r="E46"/>
  <c r="E45" s="1"/>
  <c r="G46"/>
  <c r="G45" s="1"/>
  <c r="I46"/>
  <c r="I45" s="1"/>
  <c r="K46"/>
  <c r="K45" s="1"/>
  <c r="M46"/>
  <c r="M45" s="1"/>
  <c r="O46"/>
  <c r="O45" s="1"/>
  <c r="E76"/>
  <c r="E75" s="1"/>
  <c r="G76"/>
  <c r="G75" s="1"/>
  <c r="I76"/>
  <c r="I75" s="1"/>
  <c r="K76"/>
  <c r="K75" s="1"/>
  <c r="M76"/>
  <c r="M75" s="1"/>
  <c r="O76"/>
  <c r="O75" s="1"/>
  <c r="E145"/>
  <c r="E144" s="1"/>
  <c r="E175" s="1"/>
  <c r="G145"/>
  <c r="G144" s="1"/>
  <c r="I145"/>
  <c r="I144" s="1"/>
  <c r="I175" s="1"/>
  <c r="K145"/>
  <c r="K144" s="1"/>
  <c r="M145"/>
  <c r="M144" s="1"/>
  <c r="M175" s="1"/>
  <c r="O145"/>
  <c r="O144" s="1"/>
  <c r="O175" l="1"/>
  <c r="K175"/>
  <c r="G175"/>
  <c r="P175"/>
  <c r="L175"/>
  <c r="H175"/>
  <c r="Q175"/>
  <c r="N175"/>
  <c r="J175"/>
  <c r="F175"/>
</calcChain>
</file>

<file path=xl/sharedStrings.xml><?xml version="1.0" encoding="utf-8"?>
<sst xmlns="http://schemas.openxmlformats.org/spreadsheetml/2006/main" count="578" uniqueCount="398">
  <si>
    <t>Додаток  № 3</t>
  </si>
  <si>
    <t>до рішення міської ради</t>
  </si>
  <si>
    <t>від ______________ № ________</t>
  </si>
  <si>
    <t>РОЗПОДІЛ</t>
  </si>
  <si>
    <t>видатків міського бюджету на 2016 рік</t>
  </si>
  <si>
    <t>гривень</t>
  </si>
  <si>
    <t>Код програмної класифікації видатків та кредитування місцевого бюджету</t>
  </si>
  <si>
    <t>Код Тимчасової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</si>
  <si>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</si>
  <si>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</si>
  <si>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</si>
  <si>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</si>
  <si>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</si>
  <si>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</si>
  <si>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</si>
  <si>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</si>
  <si>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</si>
  <si>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</si>
  <si>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</si>
  <si>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</si>
  <si>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</si>
  <si>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</si>
  <si>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</si>
  <si>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</si>
  <si>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капітальні видатки за рахунок коштів, що передаються із загального фонду до бюджету розвитку (спеціального фонду)</t>
  </si>
  <si>
    <t>0300000</t>
  </si>
  <si>
    <t>Виконавчий комітет Житомирської міської ради</t>
  </si>
  <si>
    <t>0310000</t>
  </si>
  <si>
    <t>0310170</t>
  </si>
  <si>
    <t>010116</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</si>
  <si>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</si>
  <si>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</si>
  <si>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0317210</t>
  </si>
  <si>
    <t>120000</t>
  </si>
  <si>
    <t>Підтримка засобів масової  інформації</t>
  </si>
  <si>
    <t>0317212</t>
  </si>
  <si>
    <t>120201</t>
  </si>
  <si>
    <t>0830</t>
  </si>
  <si>
    <t>Підтримка періодичних видань (газет та журналів)</t>
  </si>
  <si>
    <t>0316310</t>
  </si>
  <si>
    <t>150101</t>
  </si>
  <si>
    <t>0490</t>
  </si>
  <si>
    <t>Реалізація заходів щодо інвестиційного розвитку території</t>
  </si>
  <si>
    <t>0316650</t>
  </si>
  <si>
    <t>170703</t>
  </si>
  <si>
    <t>0456</t>
  </si>
  <si>
    <t>Утримання та розвиток інфраструктури доріг</t>
  </si>
  <si>
    <t>0317410</t>
  </si>
  <si>
    <t>180107</t>
  </si>
  <si>
    <t>0470</t>
  </si>
  <si>
    <t>Заходи з енергозбереження</t>
  </si>
  <si>
    <t>0317450</t>
  </si>
  <si>
    <t>180404</t>
  </si>
  <si>
    <t>0411</t>
  </si>
  <si>
    <t>Сприяння розвитку малого та середнього підприємництва</t>
  </si>
  <si>
    <t>0317470</t>
  </si>
  <si>
    <t>180409</t>
  </si>
  <si>
    <t>Внески до статутного капіталу суб"єктів господарювання</t>
  </si>
  <si>
    <t>0317810</t>
  </si>
  <si>
    <t>210105</t>
  </si>
  <si>
    <t>0320</t>
  </si>
  <si>
    <t>Видатки на запобігання та ліквідацію надзвичайних ситуацій та наслідків стихійного лиха</t>
  </si>
  <si>
    <t>0318600</t>
  </si>
  <si>
    <t>250404</t>
  </si>
  <si>
    <t>0133</t>
  </si>
  <si>
    <t>Інші видатки</t>
  </si>
  <si>
    <t>0318100</t>
  </si>
  <si>
    <t>Надання та повернення пільгового довгострокового кредиту на будівництво (реконструкцію) та придбання житла</t>
  </si>
  <si>
    <t>0318108</t>
  </si>
  <si>
    <t>250913</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</si>
  <si>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</si>
  <si>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</si>
  <si>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</si>
  <si>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</si>
  <si>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</si>
  <si>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</si>
  <si>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</si>
  <si>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</si>
  <si>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070101</t>
  </si>
  <si>
    <t>0910</t>
  </si>
  <si>
    <t>Дошкільна освіта</t>
  </si>
  <si>
    <t>1011020</t>
  </si>
  <si>
    <t>070201</t>
  </si>
  <si>
    <t>0921</t>
  </si>
  <si>
    <t>Надання загальної середньої освіти загальноосвітніми навчальними закладами(в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</si>
  <si>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</si>
  <si>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</si>
  <si>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070202</t>
  </si>
  <si>
    <t>Надання загальної середньої освіти вечірніми (змінними) школами</t>
  </si>
  <si>
    <t>1011090</t>
  </si>
  <si>
    <t>070401</t>
  </si>
  <si>
    <t>0960</t>
  </si>
  <si>
    <t>Надання позашкільної освіти позашкільними закладами освіти, заходи із позашкільної роботи з дітьми</t>
  </si>
  <si>
    <t>1011100</t>
  </si>
  <si>
    <t>070501</t>
  </si>
  <si>
    <t>0930</t>
  </si>
  <si>
    <t>Підготовка робітничих кадрів закладами професійно-технічної освіти</t>
  </si>
  <si>
    <t>1011170</t>
  </si>
  <si>
    <t>070802</t>
  </si>
  <si>
    <t>0990</t>
  </si>
  <si>
    <t>Методичне забезпечення діяльності навчальних закладів та інші заходи в галузі освіти</t>
  </si>
  <si>
    <t>1011190</t>
  </si>
  <si>
    <t>070804</t>
  </si>
  <si>
    <t>Централізоване ведення бухгалтерського обліку</t>
  </si>
  <si>
    <t>1011200</t>
  </si>
  <si>
    <t>070805</t>
  </si>
  <si>
    <t>Здійснення централізованого господарського обслуговування</t>
  </si>
  <si>
    <t>1011210</t>
  </si>
  <si>
    <t>070806</t>
  </si>
  <si>
    <t>Утримання інших закладів освіти</t>
  </si>
  <si>
    <t>1011230</t>
  </si>
  <si>
    <t>070808</t>
  </si>
  <si>
    <t>Допомога дітям-сиротам та дітям, позбавленим батьківського піклування, яким виповнюється 18 років</t>
  </si>
  <si>
    <t>1015020</t>
  </si>
  <si>
    <t>Діяльність закладів фізичної культури і спорту</t>
  </si>
  <si>
    <t>1015022</t>
  </si>
  <si>
    <t>130107</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</si>
  <si>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</si>
  <si>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</si>
  <si>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</si>
  <si>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</si>
  <si>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</si>
  <si>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4"/>
        <rFont val="Arial Cyr"/>
        <charset val="204"/>
      </rPr>
      <t>’</t>
    </r>
    <r>
      <rPr>
        <b/>
        <sz val="14"/>
        <rFont val="Times New Roman"/>
        <family val="1"/>
        <charset val="204"/>
      </rPr>
      <t>ї,  молоді та спорту Житомирської міської ради</t>
    </r>
  </si>
  <si>
    <t>1110000</t>
  </si>
  <si>
    <r>
      <t>Управління у справах сім</t>
    </r>
    <r>
      <rPr>
        <b/>
        <i/>
        <sz val="14"/>
        <rFont val="Arial Cyr"/>
        <charset val="204"/>
      </rPr>
      <t>’</t>
    </r>
    <r>
      <rPr>
        <b/>
        <i/>
        <sz val="14"/>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</si>
  <si>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</si>
  <si>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</si>
  <si>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</si>
  <si>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091101</t>
  </si>
  <si>
    <t>1040</t>
  </si>
  <si>
    <r>
      <t>Центри соціальних служб для сім</t>
    </r>
    <r>
      <rPr>
        <sz val="14"/>
        <rFont val="Arial Cyr"/>
        <charset val="204"/>
      </rPr>
      <t>’</t>
    </r>
    <r>
      <rPr>
        <i/>
        <sz val="14"/>
        <rFont val="Times New Roman"/>
        <family val="1"/>
        <charset val="204"/>
      </rPr>
      <t>ї, дітей та молоді</t>
    </r>
  </si>
  <si>
    <t>1113132</t>
  </si>
  <si>
    <t>091102</t>
  </si>
  <si>
    <r>
      <t>Програми і заходи центрів соціальних служб для сім</t>
    </r>
    <r>
      <rPr>
        <sz val="14"/>
        <rFont val="Arial Cyr"/>
        <charset val="204"/>
      </rPr>
      <t>’</t>
    </r>
    <r>
      <rPr>
        <i/>
        <sz val="14"/>
        <rFont val="Times New Roman"/>
        <family val="1"/>
        <charset val="204"/>
      </rPr>
      <t>ї, дітей та молоді</t>
    </r>
  </si>
  <si>
    <t>1113134</t>
  </si>
  <si>
    <t>091107</t>
  </si>
  <si>
    <t>Заходи державної політики з питань сім'ї</t>
  </si>
  <si>
    <t>1113140</t>
  </si>
  <si>
    <t>091103</t>
  </si>
  <si>
    <t>Заходи державної політики з питань молоді</t>
  </si>
  <si>
    <t>1113150</t>
  </si>
  <si>
    <t>091105</t>
  </si>
  <si>
    <t>Функціонування  клубiв пiдлiткiв за мiсцем проживання</t>
  </si>
  <si>
    <t>1113160</t>
  </si>
  <si>
    <t>091108</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</si>
  <si>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</si>
  <si>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</si>
  <si>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</si>
  <si>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</si>
  <si>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130102</t>
  </si>
  <si>
    <t>Проведення навчально-тренувальних зборів і змагань з олімпийських видів спорту</t>
  </si>
  <si>
    <t>1115012</t>
  </si>
  <si>
    <t>130106</t>
  </si>
  <si>
    <t>Проведення навчально-тренувальних зборів і змагань  з неолімпійських видів спорту</t>
  </si>
  <si>
    <t>1115040</t>
  </si>
  <si>
    <t>Здійснення фізкультурно-спортивної та реабілітаційної роботи серед інвалідів</t>
  </si>
  <si>
    <t>1115042</t>
  </si>
  <si>
    <t>130105</t>
  </si>
  <si>
    <t>Проведення навчально-тренувальних зборів і змагань та заходів   з інвалідного спорту</t>
  </si>
  <si>
    <t>1115030</t>
  </si>
  <si>
    <t>Фінансова підтримка фізкультурно-спортивного руху</t>
  </si>
  <si>
    <t>1115032</t>
  </si>
  <si>
    <t>130202</t>
  </si>
  <si>
    <t>Фінансова підтримка регіональних осередків всеукраїнських фізкультурно-спортивних товариств  у проведенні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</si>
  <si>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</si>
  <si>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</si>
  <si>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</si>
  <si>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</si>
  <si>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</si>
  <si>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</si>
  <si>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</si>
  <si>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080101</t>
  </si>
  <si>
    <t>0731</t>
  </si>
  <si>
    <t>Багатопрофільна стаціонарна медична допомога населенню</t>
  </si>
  <si>
    <t>1412140</t>
  </si>
  <si>
    <t>080500</t>
  </si>
  <si>
    <t>0722</t>
  </si>
  <si>
    <t>Надання стоматологічної допомоги населенню</t>
  </si>
  <si>
    <t>1412170</t>
  </si>
  <si>
    <t>080704</t>
  </si>
  <si>
    <t>0740</t>
  </si>
  <si>
    <t>Інформаційно-методичне та просвітницьке забезпечення в галузі охорони здоров'я</t>
  </si>
  <si>
    <t>1412220</t>
  </si>
  <si>
    <t>081002</t>
  </si>
  <si>
    <t>0763</t>
  </si>
  <si>
    <t>Інші заходи в галузі охорони здоров"я</t>
  </si>
  <si>
    <t>1417470</t>
  </si>
  <si>
    <t>1500000</t>
  </si>
  <si>
    <t xml:space="preserve">Управління праці та соціального захисту населення Житомирської  міської ради </t>
  </si>
  <si>
    <t>1510180</t>
  </si>
  <si>
    <t>1511060</t>
  </si>
  <si>
    <t>070303</t>
  </si>
  <si>
    <t>Забезпечення належних умов для виховання та розвитку дітей-сиріт і дітей, позбавлених  батьківського піклування, в дитячих будинках ( у т.ч. сімейного типу, прийомних сім"ях)</t>
  </si>
  <si>
    <t>1513010</t>
  </si>
  <si>
    <t>1030</t>
  </si>
  <si>
    <t>Надання пільг та житлових  субсидій населенню на оплату електроенергії, природного газу, послуг тепло-водопостачання і водовідведення, квартирної плати, вивезення побутового сміття та рідких нечистот</t>
  </si>
  <si>
    <t>1513011</t>
  </si>
  <si>
    <t>090201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</si>
  <si>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</si>
  <si>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</si>
  <si>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</si>
  <si>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1513038</t>
  </si>
  <si>
    <t>170602</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</si>
  <si>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</si>
  <si>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</si>
  <si>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</si>
  <si>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</si>
  <si>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</si>
  <si>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091204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</si>
  <si>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</si>
  <si>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</si>
  <si>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</si>
  <si>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091206</t>
  </si>
  <si>
    <t>1010</t>
  </si>
  <si>
    <t>Надання реабілітаційних послуг інвалідам та дітям-інвалідам</t>
  </si>
  <si>
    <t>1513200</t>
  </si>
  <si>
    <t>Соціальний захист ветеранів війни та праці</t>
  </si>
  <si>
    <t>1513202</t>
  </si>
  <si>
    <t>091209</t>
  </si>
  <si>
    <t>Надання фінансової підтримки громадським організаціям інвалідів і ветеранів, діяльність яких має соціальну спрямованість</t>
  </si>
  <si>
    <t>1513400</t>
  </si>
  <si>
    <t>090412</t>
  </si>
  <si>
    <t>1090</t>
  </si>
  <si>
    <t>Iншi видатки на соціальний захист населення</t>
  </si>
  <si>
    <t>090501</t>
  </si>
  <si>
    <t>1050</t>
  </si>
  <si>
    <t>Організація проведення оплачуваних громадських робіт на підприємствах міської комунальної власності та інших установ, організацій міста</t>
  </si>
  <si>
    <t>1517470</t>
  </si>
  <si>
    <t>1518600</t>
  </si>
  <si>
    <t>1518800</t>
  </si>
  <si>
    <t>250380</t>
  </si>
  <si>
    <t>0180</t>
  </si>
  <si>
    <t>Інші субвенції</t>
  </si>
  <si>
    <t>2400000</t>
  </si>
  <si>
    <t>Управління  культури Житомирської міської ради</t>
  </si>
  <si>
    <t>2410000</t>
  </si>
  <si>
    <t>2410180</t>
  </si>
  <si>
    <t>2414030</t>
  </si>
  <si>
    <t>110103</t>
  </si>
  <si>
    <t>0822</t>
  </si>
  <si>
    <t>Філармонії, музичні колективи і ансамблі та інші мистецькі заклади та заходи</t>
  </si>
  <si>
    <t>2414060</t>
  </si>
  <si>
    <t>110201</t>
  </si>
  <si>
    <t>0824</t>
  </si>
  <si>
    <t>Бiблiотеки</t>
  </si>
  <si>
    <t>2414090</t>
  </si>
  <si>
    <t>110204</t>
  </si>
  <si>
    <t>0828</t>
  </si>
  <si>
    <t>Палаци i будинки культури, клуби та iншi заклади клубного типу</t>
  </si>
  <si>
    <t>2414100</t>
  </si>
  <si>
    <t>110205</t>
  </si>
  <si>
    <t>Школи естетичного виховання дiтей</t>
  </si>
  <si>
    <t>2414110</t>
  </si>
  <si>
    <t>110300</t>
  </si>
  <si>
    <t>0823</t>
  </si>
  <si>
    <t>Кiнематографiя</t>
  </si>
  <si>
    <t>2414200</t>
  </si>
  <si>
    <t>110502</t>
  </si>
  <si>
    <t>0829</t>
  </si>
  <si>
    <t>Інші культурно-освітні заклади та заходи</t>
  </si>
  <si>
    <t>2416060</t>
  </si>
  <si>
    <t>100203</t>
  </si>
  <si>
    <t>0620</t>
  </si>
  <si>
    <t xml:space="preserve">Благоустрій міст, сіл, селищ </t>
  </si>
  <si>
    <t>2416310</t>
  </si>
  <si>
    <t>2417470</t>
  </si>
  <si>
    <t>2417700</t>
  </si>
  <si>
    <t>200700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</si>
  <si>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</si>
  <si>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</si>
  <si>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</si>
  <si>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</si>
  <si>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</si>
  <si>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</si>
  <si>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</si>
  <si>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4116060</t>
  </si>
  <si>
    <t>4116130</t>
  </si>
  <si>
    <t>100302</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</si>
  <si>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</si>
  <si>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</si>
  <si>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</si>
  <si>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4117470</t>
  </si>
  <si>
    <t>4117610</t>
  </si>
  <si>
    <t>Охорона та раціональне використання природних ресурсів</t>
  </si>
  <si>
    <t>4117611</t>
  </si>
  <si>
    <t>200100</t>
  </si>
  <si>
    <t>0511</t>
  </si>
  <si>
    <t>Охорона і раціональне використання водних ресурсів</t>
  </si>
  <si>
    <t>4117630</t>
  </si>
  <si>
    <t>200600</t>
  </si>
  <si>
    <t>0520</t>
  </si>
  <si>
    <t>Збереження природно-заповідного фонду</t>
  </si>
  <si>
    <t>4117700</t>
  </si>
  <si>
    <t>4117840</t>
  </si>
  <si>
    <t>210110</t>
  </si>
  <si>
    <t>Організація рятування на водах</t>
  </si>
  <si>
    <t>4118600</t>
  </si>
  <si>
    <t>4300000</t>
  </si>
  <si>
    <t xml:space="preserve">Управління житлового господарства Житомирської  міської ради </t>
  </si>
  <si>
    <t>4310000</t>
  </si>
  <si>
    <t>4310180</t>
  </si>
  <si>
    <t>4316010</t>
  </si>
  <si>
    <t>100101</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</si>
  <si>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</si>
  <si>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</si>
  <si>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</si>
  <si>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</si>
  <si>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</si>
  <si>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100102</t>
  </si>
  <si>
    <t xml:space="preserve">Капітальний ремонт житлового фонду </t>
  </si>
  <si>
    <t>4316022</t>
  </si>
  <si>
    <t>100106</t>
  </si>
  <si>
    <r>
      <t>Капітальний ремонт житлового фонду об</t>
    </r>
    <r>
      <rPr>
        <i/>
        <sz val="14"/>
        <rFont val="Arial Cyr"/>
        <charset val="204"/>
      </rPr>
      <t>’</t>
    </r>
    <r>
      <rPr>
        <i/>
        <sz val="14"/>
        <rFont val="Times New Roman"/>
        <family val="1"/>
        <charset val="204"/>
      </rPr>
      <t xml:space="preserve">єднань співвласників багатоквартирних будинків </t>
    </r>
  </si>
  <si>
    <t>4316060</t>
  </si>
  <si>
    <t>4316310</t>
  </si>
  <si>
    <t>4317470</t>
  </si>
  <si>
    <t>4319110</t>
  </si>
  <si>
    <t>240601</t>
  </si>
  <si>
    <t>4317700</t>
  </si>
  <si>
    <t>Інші природоохоронні зхаходи</t>
  </si>
  <si>
    <t>4318600</t>
  </si>
  <si>
    <t xml:space="preserve">Інші видатки </t>
  </si>
  <si>
    <t>4700000</t>
  </si>
  <si>
    <t>Управління капітального будівництва Житомирської  міської ради</t>
  </si>
  <si>
    <t>4710000</t>
  </si>
  <si>
    <t>4710180</t>
  </si>
  <si>
    <t>4711010</t>
  </si>
  <si>
    <t>4713150</t>
  </si>
  <si>
    <t>4716060</t>
  </si>
  <si>
    <t>4716310</t>
  </si>
  <si>
    <t>4717410</t>
  </si>
  <si>
    <t>4800000</t>
  </si>
  <si>
    <t>Управління  містобудування, архітектури та дизайну міського середовища Житомирської міської ради</t>
  </si>
  <si>
    <t>4810000</t>
  </si>
  <si>
    <t>4810180</t>
  </si>
  <si>
    <t>4816060</t>
  </si>
  <si>
    <t>4816310</t>
  </si>
  <si>
    <t>4816420</t>
  </si>
  <si>
    <t>Збереження пам"яток історії та культури</t>
  </si>
  <si>
    <t>4816421</t>
  </si>
  <si>
    <t>150201</t>
  </si>
  <si>
    <t>Збереження, розвиток, реконструкція та реставрація пам"яток історії та культури</t>
  </si>
  <si>
    <t>4816422</t>
  </si>
  <si>
    <t>150203</t>
  </si>
  <si>
    <t>Операційні видатки - паспортизація пам"яток архітектури, премії в галузі архітектури</t>
  </si>
  <si>
    <t>4816430</t>
  </si>
  <si>
    <t>150202</t>
  </si>
  <si>
    <t>0443</t>
  </si>
  <si>
    <t>Розробка схем та проектних рішень масового застосування</t>
  </si>
  <si>
    <t>4900000</t>
  </si>
  <si>
    <t>Інспекція державного архітектурно-будівельного контролю Житомирської міської ради</t>
  </si>
  <si>
    <t>4910000</t>
  </si>
  <si>
    <t>4910180</t>
  </si>
  <si>
    <t>5600000</t>
  </si>
  <si>
    <t>Управління регулювання земельних відносин Житомирської міської ради</t>
  </si>
  <si>
    <t>5610000</t>
  </si>
  <si>
    <t>5610180</t>
  </si>
  <si>
    <t>5617500</t>
  </si>
  <si>
    <t>180410</t>
  </si>
  <si>
    <t>Інші заходи, пов"язані з економічною діяльністю</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</si>
  <si>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</si>
  <si>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</si>
  <si>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</si>
  <si>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</si>
  <si>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</si>
  <si>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7519010</t>
  </si>
  <si>
    <t>230000</t>
  </si>
  <si>
    <t>0170</t>
  </si>
  <si>
    <t>Обслуговування  боргу</t>
  </si>
  <si>
    <t>7518600</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</si>
  <si>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</si>
  <si>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</si>
  <si>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</si>
  <si>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7616310</t>
  </si>
  <si>
    <t>7618010</t>
  </si>
  <si>
    <t>250102</t>
  </si>
  <si>
    <t xml:space="preserve">Резервний фонд </t>
  </si>
  <si>
    <t>7618120</t>
  </si>
  <si>
    <t>250301</t>
  </si>
  <si>
    <t>Реверсна дотація</t>
  </si>
  <si>
    <t>7618310</t>
  </si>
  <si>
    <t>250326</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</si>
  <si>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та тимчасової державної допомоги дітямта допомоги по догляду за інвалідами І чи ІІ групи внаслідок психічного розладу</t>
  </si>
  <si>
    <t>7618320</t>
  </si>
  <si>
    <t>250328</t>
  </si>
  <si>
    <t xml:space="preserve">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t>
  </si>
  <si>
    <t>7618340</t>
  </si>
  <si>
    <t>250330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</si>
  <si>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</si>
  <si>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7618800</t>
  </si>
  <si>
    <t>7618370</t>
  </si>
  <si>
    <t>250344</t>
  </si>
  <si>
    <t>Субвенція з місцевого бюджету державному бюджету на виконання програм соціально-економічного та культурного розвитку регіонів</t>
  </si>
  <si>
    <t>Всього видатків</t>
  </si>
  <si>
    <t>Секретар міської ради</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</si>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</sst>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33">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0"/>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i/>
      <sz val="14"/>
      <name val="Times New Roman"/>
      <family val="1"/>
      <charset val="204"/>
    </font>
    <font>
      <b/>
      <i/>
      <sz val="14"/>
      <name val="Times New Roman"/>
      <family val="1"/>
      <charset val="204"/>
    </font>
    <font>
      <b/>
      <sz val="14"/>
      <name val="Arial Cyr"/>
      <charset val="204"/>
    </font>
    <font>
      <b/>
      <i/>
      <sz val="18"/>
      <name val="Times New Roman"/>
      <family val="1"/>
      <charset val="204"/>
    </font>
    <font>
      <b/>
      <i/>
      <sz val="14"/>
      <name val="Arial Cyr"/>
      <charset val="204"/>
    </font>
    <font>
      <sz val="18"/>
      <name val="Times New Roman"/>
      <family val="1"/>
      <charset val="204"/>
    </font>
    <font>
      <i/>
      <sz val="18"/>
      <name val="Times New Roman"/>
      <family val="1"/>
      <charset val="204"/>
    </font>
    <font>
      <i/>
      <sz val="14"/>
      <name val="Arial Cyr"/>
      <charset val="204"/>
    </font>
    <font>
      <i/>
      <sz val="13"/>
      <name val="Times New Roman"/>
      <family val="1"/>
      <charset val="204"/>
    </font>
    <font>
      <sz val="14"/>
      <name val="Times New Roman"/>
      <family val="1"/>
    </font>
    <font>
      <i/>
      <sz val="14"/>
      <name val="Times New Roman"/>
      <family val="1"/>
    </font>
    <font>
      <b/>
      <sz val="24"/>
      <name val="Times New Roman"/>
      <family val="1"/>
      <charset val="204"/>
    </font>
    <font>
      <b/>
      <sz val="22"/>
      <name val="Times New Roman"/>
      <family val="1"/>
      <charset val="204"/>
    </font>
    <font>
      <b/>
      <sz val="22"/>
      <name val="Arial Cyr"/>
      <charset val="204"/>
    </font>
    <font>
      <sz val="22"/>
      <name val="Arial Cyr"/>
      <charset val="204"/>
    </font>
    <font>
      <sz val="24"/>
      <name val="Times New Roman"/>
      <family val="1"/>
      <charset val="204"/>
    </font>
    <font>
      <sz val="22"/>
      <name val="Times New Roman"/>
      <family val="1"/>
      <charset val="204"/>
    </font>
    <font>
      <b/>
      <i/>
      <sz val="17.5"/>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7" fillId="0" borderId="0" xfId="0" applyFont="1" applyFill="1" applyAlignment="1">
      <alignment horizontal="left" vertical="center" wrapText="1"/>
    </xf>
    <xf numFmtId="0" fontId="10"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12" fillId="0" borderId="0" xfId="0" applyFont="1" applyFill="1" applyAlignment="1">
      <alignment horizontal="right" vertical="center"/>
    </xf>
    <xf numFmtId="0" fontId="13" fillId="0" borderId="0" xfId="0" applyFont="1" applyFill="1"/>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49" fontId="12" fillId="0" borderId="1" xfId="0" applyNumberFormat="1" applyFont="1" applyFill="1" applyBorder="1" applyAlignment="1">
      <alignment horizontal="center" vertical="center"/>
    </xf>
    <xf numFmtId="49" fontId="16"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7" fillId="0" borderId="0" xfId="0" applyFont="1" applyFill="1"/>
    <xf numFmtId="0" fontId="16" fillId="0" borderId="1" xfId="0"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0" fontId="19" fillId="0" borderId="0" xfId="0" applyFont="1" applyFill="1"/>
    <xf numFmtId="49" fontId="14" fillId="0" borderId="1" xfId="0" applyNumberFormat="1" applyFont="1" applyFill="1" applyBorder="1" applyAlignment="1">
      <alignment vertical="center"/>
    </xf>
    <xf numFmtId="0" fontId="14" fillId="0" borderId="1" xfId="0" applyFont="1" applyFill="1" applyBorder="1" applyAlignment="1">
      <alignment horizontal="left" vertical="center" wrapText="1"/>
    </xf>
    <xf numFmtId="4" fontId="20"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49" fontId="15" fillId="0" borderId="1" xfId="0" applyNumberFormat="1" applyFont="1" applyFill="1" applyBorder="1" applyAlignment="1">
      <alignment horizontal="center" vertical="center"/>
    </xf>
    <xf numFmtId="0" fontId="15" fillId="0" borderId="1" xfId="0" applyFont="1" applyFill="1" applyBorder="1" applyAlignment="1">
      <alignment horizontal="left" vertical="center" wrapText="1"/>
    </xf>
    <xf numFmtId="4" fontId="21" fillId="0" borderId="1" xfId="0" applyNumberFormat="1" applyFont="1" applyFill="1" applyBorder="1" applyAlignment="1">
      <alignment horizontal="center" vertical="center" wrapText="1"/>
    </xf>
    <xf numFmtId="0" fontId="22" fillId="0" borderId="0" xfId="0" applyFont="1" applyFill="1"/>
    <xf numFmtId="0" fontId="15" fillId="0" borderId="1" xfId="0" applyFont="1" applyFill="1" applyBorder="1" applyAlignment="1">
      <alignment vertical="center" wrapText="1"/>
    </xf>
    <xf numFmtId="164" fontId="14" fillId="0" borderId="1" xfId="0" applyNumberFormat="1" applyFont="1" applyFill="1" applyBorder="1" applyAlignment="1">
      <alignment vertical="center" wrapText="1"/>
    </xf>
    <xf numFmtId="0" fontId="19" fillId="0" borderId="0" xfId="0" applyFont="1" applyFill="1" applyBorder="1"/>
    <xf numFmtId="0" fontId="13" fillId="0" borderId="0" xfId="0" applyFont="1" applyFill="1" applyBorder="1"/>
    <xf numFmtId="0" fontId="22" fillId="0" borderId="0" xfId="0" applyFont="1" applyFill="1" applyBorder="1"/>
    <xf numFmtId="0" fontId="23" fillId="0" borderId="1" xfId="0" applyFont="1" applyFill="1" applyBorder="1" applyAlignment="1">
      <alignment horizontal="left" vertical="center" wrapText="1"/>
    </xf>
    <xf numFmtId="0" fontId="24" fillId="0" borderId="1" xfId="0" applyFont="1" applyFill="1" applyBorder="1" applyAlignment="1">
      <alignment vertical="center" wrapText="1"/>
    </xf>
    <xf numFmtId="0" fontId="25" fillId="0" borderId="1" xfId="0" applyFont="1" applyFill="1" applyBorder="1" applyAlignment="1">
      <alignment vertical="center" wrapText="1"/>
    </xf>
    <xf numFmtId="164" fontId="24" fillId="0" borderId="1" xfId="0" applyNumberFormat="1" applyFont="1" applyFill="1" applyBorder="1" applyAlignment="1">
      <alignment horizontal="left" vertical="center" wrapText="1"/>
    </xf>
    <xf numFmtId="49" fontId="14" fillId="0"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7" fillId="0" borderId="1" xfId="0" applyFont="1" applyFill="1" applyBorder="1"/>
    <xf numFmtId="0" fontId="12" fillId="0" borderId="1" xfId="0" applyFont="1" applyFill="1" applyBorder="1" applyAlignment="1">
      <alignment vertical="center" wrapText="1"/>
    </xf>
    <xf numFmtId="0" fontId="17" fillId="0" borderId="0" xfId="0" applyFont="1" applyFill="1" applyBorder="1"/>
    <xf numFmtId="49" fontId="12" fillId="0" borderId="0" xfId="0" applyNumberFormat="1" applyFont="1" applyFill="1" applyBorder="1" applyAlignment="1">
      <alignment horizontal="center" vertical="center"/>
    </xf>
    <xf numFmtId="0" fontId="12" fillId="0" borderId="0" xfId="0" applyFont="1" applyFill="1" applyBorder="1" applyAlignment="1">
      <alignment vertical="center" wrapText="1"/>
    </xf>
    <xf numFmtId="4" fontId="11" fillId="0" borderId="0" xfId="0" applyNumberFormat="1" applyFont="1" applyFill="1" applyBorder="1" applyAlignment="1">
      <alignment horizontal="center" vertical="center" wrapText="1"/>
    </xf>
    <xf numFmtId="0" fontId="27" fillId="0" borderId="0" xfId="0" applyFont="1" applyFill="1" applyAlignment="1">
      <alignment horizontal="left" wrapText="1"/>
    </xf>
    <xf numFmtId="0" fontId="28" fillId="0" borderId="0" xfId="0" applyFont="1" applyFill="1"/>
    <xf numFmtId="0" fontId="27" fillId="0" borderId="0" xfId="0" applyFont="1" applyFill="1" applyAlignment="1">
      <alignment horizontal="right" wrapText="1"/>
    </xf>
    <xf numFmtId="0" fontId="26" fillId="0" borderId="0" xfId="0" applyFont="1" applyFill="1" applyAlignment="1">
      <alignment horizontal="left"/>
    </xf>
    <xf numFmtId="0" fontId="27" fillId="0" borderId="0" xfId="0" applyFont="1" applyFill="1" applyAlignment="1">
      <alignment horizontal="center"/>
    </xf>
    <xf numFmtId="0" fontId="27" fillId="0" borderId="0" xfId="0" applyFont="1" applyFill="1" applyAlignment="1">
      <alignment wrapText="1"/>
    </xf>
    <xf numFmtId="0" fontId="29" fillId="0" borderId="0" xfId="0" applyFont="1" applyFill="1"/>
    <xf numFmtId="49" fontId="31" fillId="0" borderId="0" xfId="0" applyNumberFormat="1" applyFont="1" applyFill="1" applyBorder="1" applyAlignment="1">
      <alignment horizontal="left" vertical="center" wrapText="1"/>
    </xf>
    <xf numFmtId="0" fontId="31" fillId="0" borderId="0" xfId="0" applyFont="1" applyFill="1" applyBorder="1"/>
    <xf numFmtId="0" fontId="30" fillId="0" borderId="0" xfId="0" applyFont="1" applyFill="1" applyAlignment="1">
      <alignment horizontal="left" vertical="center"/>
    </xf>
    <xf numFmtId="0" fontId="31" fillId="0" borderId="0" xfId="0" applyFont="1" applyFill="1" applyAlignment="1">
      <alignment horizontal="center" vertical="center"/>
    </xf>
    <xf numFmtId="0" fontId="31" fillId="0" borderId="0" xfId="0" applyFont="1" applyFill="1" applyAlignment="1"/>
    <xf numFmtId="49" fontId="20" fillId="0" borderId="0" xfId="0" applyNumberFormat="1" applyFont="1" applyFill="1" applyBorder="1" applyAlignment="1">
      <alignment horizontal="left"/>
    </xf>
    <xf numFmtId="0" fontId="1" fillId="0" borderId="0" xfId="0" applyFont="1" applyFill="1"/>
    <xf numFmtId="0" fontId="14" fillId="0" borderId="0" xfId="0" applyFont="1" applyFill="1" applyBorder="1"/>
    <xf numFmtId="49" fontId="20" fillId="0" borderId="0" xfId="0" applyNumberFormat="1" applyFont="1" applyFill="1" applyBorder="1"/>
    <xf numFmtId="165" fontId="14" fillId="0" borderId="0" xfId="0" applyNumberFormat="1" applyFont="1" applyFill="1" applyBorder="1"/>
    <xf numFmtId="0" fontId="20"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 fontId="32" fillId="0" borderId="1" xfId="0" applyNumberFormat="1" applyFont="1" applyFill="1" applyBorder="1" applyAlignment="1">
      <alignment horizontal="center" vertical="center" wrapText="1"/>
    </xf>
    <xf numFmtId="4" fontId="2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6" fillId="0" borderId="0" xfId="0" applyFont="1" applyFill="1" applyAlignment="1">
      <alignment horizontal="left" wrapText="1"/>
    </xf>
    <xf numFmtId="49" fontId="30" fillId="0" borderId="0" xfId="0" applyNumberFormat="1" applyFont="1" applyFill="1" applyBorder="1" applyAlignment="1">
      <alignment horizontal="left" vertical="center" wrapText="1"/>
    </xf>
    <xf numFmtId="49"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left" vertical="center" wrapText="1"/>
    </xf>
    <xf numFmtId="0" fontId="6" fillId="0" borderId="0" xfId="0" applyFont="1" applyFill="1" applyAlignment="1">
      <alignment horizontal="left" vertical="center" wrapText="1"/>
    </xf>
    <xf numFmtId="0" fontId="8" fillId="0" borderId="0" xfId="0" applyFont="1" applyFill="1" applyAlignment="1">
      <alignment horizontal="center" vertical="center"/>
    </xf>
    <xf numFmtId="0" fontId="9" fillId="0" borderId="0" xfId="0" applyFont="1" applyFill="1" applyAlignment="1">
      <alignment horizontal="center" vertical="center"/>
    </xf>
    <xf numFmtId="0" fontId="0" fillId="0" borderId="1" xfId="0"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76;&#1072;&#1090;&#1086;&#1082;%203%20-%20&#1087;&#1088;&#1086;&#1077;&#1082;&#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аток№3"/>
      <sheetName val="рішення 16.03.2016"/>
      <sheetName val="ПРОЕКТ"/>
    </sheetNames>
    <sheetDataSet>
      <sheetData sheetId="0"/>
      <sheetData sheetId="1">
        <row r="14">
          <cell r="E14">
            <v>19620009</v>
          </cell>
          <cell r="F14">
            <v>19620009</v>
          </cell>
          <cell r="G14">
            <v>13464629</v>
          </cell>
          <cell r="H14">
            <v>1446149</v>
          </cell>
          <cell r="J14">
            <v>42000</v>
          </cell>
          <cell r="N14">
            <v>42000</v>
          </cell>
          <cell r="O14">
            <v>42000</v>
          </cell>
          <cell r="P14">
            <v>0</v>
          </cell>
          <cell r="R14">
            <v>19662009</v>
          </cell>
        </row>
        <row r="16">
          <cell r="E16">
            <v>550000</v>
          </cell>
          <cell r="F16">
            <v>550000</v>
          </cell>
          <cell r="P16">
            <v>0</v>
          </cell>
          <cell r="R16">
            <v>550000</v>
          </cell>
        </row>
        <row r="17">
          <cell r="J17">
            <v>12763000</v>
          </cell>
          <cell r="N17">
            <v>12763000</v>
          </cell>
          <cell r="O17">
            <v>12763000</v>
          </cell>
          <cell r="P17">
            <v>12763000</v>
          </cell>
          <cell r="R17">
            <v>12763000</v>
          </cell>
        </row>
        <row r="18">
          <cell r="E18">
            <v>4772537</v>
          </cell>
          <cell r="F18">
            <v>78000</v>
          </cell>
          <cell r="I18">
            <v>4694537</v>
          </cell>
          <cell r="J18">
            <v>0</v>
          </cell>
          <cell r="P18">
            <v>0</v>
          </cell>
          <cell r="R18">
            <v>4772537</v>
          </cell>
        </row>
        <row r="19">
          <cell r="E19">
            <v>2647600</v>
          </cell>
          <cell r="F19">
            <v>147600</v>
          </cell>
          <cell r="I19">
            <v>2500000</v>
          </cell>
          <cell r="J19">
            <v>0</v>
          </cell>
          <cell r="P19">
            <v>0</v>
          </cell>
          <cell r="R19">
            <v>2647600</v>
          </cell>
        </row>
        <row r="20">
          <cell r="E20">
            <v>100000</v>
          </cell>
          <cell r="F20">
            <v>100000</v>
          </cell>
          <cell r="J20">
            <v>0</v>
          </cell>
          <cell r="P20">
            <v>0</v>
          </cell>
          <cell r="R20">
            <v>100000</v>
          </cell>
        </row>
        <row r="21">
          <cell r="E21">
            <v>0</v>
          </cell>
          <cell r="J21">
            <v>29593000</v>
          </cell>
          <cell r="N21">
            <v>29593000</v>
          </cell>
          <cell r="O21">
            <v>29593000</v>
          </cell>
          <cell r="P21">
            <v>0</v>
          </cell>
          <cell r="R21">
            <v>29593000</v>
          </cell>
        </row>
        <row r="22">
          <cell r="E22">
            <v>99000</v>
          </cell>
          <cell r="F22">
            <v>99000</v>
          </cell>
          <cell r="J22">
            <v>0</v>
          </cell>
          <cell r="P22">
            <v>0</v>
          </cell>
          <cell r="R22">
            <v>99000</v>
          </cell>
        </row>
        <row r="23">
          <cell r="E23">
            <v>11842956</v>
          </cell>
          <cell r="F23">
            <v>11842956</v>
          </cell>
          <cell r="J23">
            <v>3256700</v>
          </cell>
          <cell r="N23">
            <v>3256700</v>
          </cell>
          <cell r="O23">
            <v>3256700</v>
          </cell>
          <cell r="P23">
            <v>0</v>
          </cell>
          <cell r="R23">
            <v>15099656</v>
          </cell>
        </row>
        <row r="25">
          <cell r="E25">
            <v>64776</v>
          </cell>
          <cell r="F25">
            <v>64776</v>
          </cell>
          <cell r="J25">
            <v>4879</v>
          </cell>
          <cell r="K25">
            <v>4879</v>
          </cell>
          <cell r="P25">
            <v>0</v>
          </cell>
          <cell r="R25">
            <v>69655</v>
          </cell>
        </row>
        <row r="28">
          <cell r="E28">
            <v>1593584</v>
          </cell>
          <cell r="F28">
            <v>1593584</v>
          </cell>
          <cell r="G28">
            <v>1040048</v>
          </cell>
          <cell r="H28">
            <v>132026</v>
          </cell>
          <cell r="J28">
            <v>360000</v>
          </cell>
          <cell r="N28">
            <v>360000</v>
          </cell>
          <cell r="O28">
            <v>360000</v>
          </cell>
          <cell r="P28">
            <v>0</v>
          </cell>
          <cell r="R28">
            <v>1953584</v>
          </cell>
        </row>
        <row r="29">
          <cell r="E29">
            <v>202997250</v>
          </cell>
          <cell r="F29">
            <v>202997250</v>
          </cell>
          <cell r="G29">
            <v>108410900</v>
          </cell>
          <cell r="H29">
            <v>32813500</v>
          </cell>
          <cell r="J29">
            <v>32370900</v>
          </cell>
          <cell r="K29">
            <v>23685000</v>
          </cell>
          <cell r="N29">
            <v>8685900</v>
          </cell>
          <cell r="O29">
            <v>8685900</v>
          </cell>
          <cell r="P29">
            <v>0</v>
          </cell>
          <cell r="R29">
            <v>235368150</v>
          </cell>
        </row>
        <row r="30">
          <cell r="E30">
            <v>236208100</v>
          </cell>
          <cell r="F30">
            <v>236208100</v>
          </cell>
          <cell r="G30">
            <v>131190435</v>
          </cell>
          <cell r="H30">
            <v>39670200</v>
          </cell>
          <cell r="J30">
            <v>24555900</v>
          </cell>
          <cell r="K30">
            <v>2600700</v>
          </cell>
          <cell r="L30">
            <v>412500</v>
          </cell>
          <cell r="M30">
            <v>51800</v>
          </cell>
          <cell r="N30">
            <v>21955200</v>
          </cell>
          <cell r="O30">
            <v>21955200</v>
          </cell>
          <cell r="P30">
            <v>0</v>
          </cell>
          <cell r="R30">
            <v>260764000</v>
          </cell>
        </row>
        <row r="31">
          <cell r="E31">
            <v>208414400</v>
          </cell>
          <cell r="F31">
            <v>208414400</v>
          </cell>
          <cell r="G31">
            <v>131190435</v>
          </cell>
          <cell r="H31">
            <v>39670200</v>
          </cell>
          <cell r="J31">
            <v>0</v>
          </cell>
          <cell r="P31">
            <v>0</v>
          </cell>
          <cell r="R31">
            <v>208414400</v>
          </cell>
        </row>
        <row r="32">
          <cell r="E32">
            <v>2101800</v>
          </cell>
          <cell r="F32">
            <v>2101800</v>
          </cell>
          <cell r="G32">
            <v>1386800</v>
          </cell>
          <cell r="H32">
            <v>271700</v>
          </cell>
          <cell r="J32">
            <v>0</v>
          </cell>
          <cell r="P32">
            <v>0</v>
          </cell>
          <cell r="R32">
            <v>2101800</v>
          </cell>
        </row>
        <row r="33">
          <cell r="E33">
            <v>2101800</v>
          </cell>
          <cell r="F33">
            <v>2101800</v>
          </cell>
          <cell r="G33">
            <v>1386800</v>
          </cell>
          <cell r="H33">
            <v>271700</v>
          </cell>
          <cell r="J33">
            <v>0</v>
          </cell>
          <cell r="P33">
            <v>0</v>
          </cell>
          <cell r="R33">
            <v>2101800</v>
          </cell>
        </row>
        <row r="34">
          <cell r="E34">
            <v>13666000</v>
          </cell>
          <cell r="F34">
            <v>13666000</v>
          </cell>
          <cell r="G34">
            <v>8034500</v>
          </cell>
          <cell r="H34">
            <v>1572000</v>
          </cell>
          <cell r="J34">
            <v>2145600</v>
          </cell>
          <cell r="N34">
            <v>2145600</v>
          </cell>
          <cell r="O34">
            <v>2145600</v>
          </cell>
          <cell r="P34">
            <v>0</v>
          </cell>
          <cell r="R34">
            <v>15811600</v>
          </cell>
        </row>
        <row r="35">
          <cell r="E35">
            <v>75200000</v>
          </cell>
          <cell r="F35">
            <v>75200000</v>
          </cell>
          <cell r="G35">
            <v>33648055</v>
          </cell>
          <cell r="H35">
            <v>10502642</v>
          </cell>
          <cell r="J35">
            <v>0</v>
          </cell>
          <cell r="P35">
            <v>0</v>
          </cell>
          <cell r="R35">
            <v>75200000</v>
          </cell>
        </row>
        <row r="36">
          <cell r="E36">
            <v>2662500</v>
          </cell>
          <cell r="F36">
            <v>2662500</v>
          </cell>
          <cell r="G36">
            <v>1786100</v>
          </cell>
          <cell r="H36">
            <v>37100</v>
          </cell>
          <cell r="J36">
            <v>0</v>
          </cell>
          <cell r="P36">
            <v>0</v>
          </cell>
          <cell r="R36">
            <v>2662500</v>
          </cell>
        </row>
        <row r="37">
          <cell r="E37">
            <v>5446400</v>
          </cell>
          <cell r="F37">
            <v>5446400</v>
          </cell>
          <cell r="G37">
            <v>3851700</v>
          </cell>
          <cell r="H37">
            <v>177500</v>
          </cell>
          <cell r="J37">
            <v>288300</v>
          </cell>
          <cell r="N37">
            <v>288300</v>
          </cell>
          <cell r="O37">
            <v>288300</v>
          </cell>
          <cell r="P37">
            <v>0</v>
          </cell>
          <cell r="R37">
            <v>5734700</v>
          </cell>
        </row>
        <row r="38">
          <cell r="E38">
            <v>656000</v>
          </cell>
          <cell r="F38">
            <v>656000</v>
          </cell>
          <cell r="G38">
            <v>474800</v>
          </cell>
          <cell r="H38">
            <v>15800</v>
          </cell>
          <cell r="P38">
            <v>0</v>
          </cell>
          <cell r="R38">
            <v>656000</v>
          </cell>
        </row>
        <row r="39">
          <cell r="E39">
            <v>206130</v>
          </cell>
          <cell r="F39">
            <v>206130</v>
          </cell>
          <cell r="G39">
            <v>160600</v>
          </cell>
          <cell r="H39">
            <v>8000</v>
          </cell>
          <cell r="P39">
            <v>0</v>
          </cell>
          <cell r="R39">
            <v>206130</v>
          </cell>
        </row>
        <row r="40">
          <cell r="E40">
            <v>96000</v>
          </cell>
          <cell r="F40">
            <v>96000</v>
          </cell>
          <cell r="P40">
            <v>0</v>
          </cell>
          <cell r="R40">
            <v>96000</v>
          </cell>
        </row>
        <row r="42">
          <cell r="E42">
            <v>4189500</v>
          </cell>
          <cell r="F42">
            <v>4189500</v>
          </cell>
          <cell r="G42">
            <v>2550500</v>
          </cell>
          <cell r="H42">
            <v>639900</v>
          </cell>
          <cell r="J42">
            <v>71200</v>
          </cell>
          <cell r="N42">
            <v>71200</v>
          </cell>
          <cell r="O42">
            <v>71200</v>
          </cell>
          <cell r="P42">
            <v>0</v>
          </cell>
          <cell r="R42">
            <v>4260700</v>
          </cell>
        </row>
        <row r="43">
          <cell r="J43">
            <v>350000</v>
          </cell>
          <cell r="K43">
            <v>0</v>
          </cell>
          <cell r="L43">
            <v>0</v>
          </cell>
          <cell r="M43">
            <v>0</v>
          </cell>
          <cell r="N43">
            <v>350000</v>
          </cell>
          <cell r="O43">
            <v>350000</v>
          </cell>
          <cell r="P43">
            <v>0</v>
          </cell>
          <cell r="R43">
            <v>350000</v>
          </cell>
        </row>
        <row r="44">
          <cell r="E44">
            <v>1959990.5</v>
          </cell>
          <cell r="F44">
            <v>1959990.5</v>
          </cell>
          <cell r="P44">
            <v>0</v>
          </cell>
          <cell r="R44">
            <v>1959990.5</v>
          </cell>
        </row>
        <row r="48">
          <cell r="E48">
            <v>1915600</v>
          </cell>
          <cell r="F48">
            <v>1915600</v>
          </cell>
          <cell r="G48">
            <v>1441600</v>
          </cell>
          <cell r="H48">
            <v>70800</v>
          </cell>
          <cell r="P48">
            <v>0</v>
          </cell>
          <cell r="R48">
            <v>1915600</v>
          </cell>
        </row>
        <row r="49">
          <cell r="E49">
            <v>123400</v>
          </cell>
          <cell r="F49">
            <v>123400</v>
          </cell>
          <cell r="G49">
            <v>41300</v>
          </cell>
          <cell r="H49">
            <v>24600</v>
          </cell>
          <cell r="P49">
            <v>0</v>
          </cell>
          <cell r="R49">
            <v>123400</v>
          </cell>
        </row>
        <row r="50">
          <cell r="E50">
            <v>142400</v>
          </cell>
          <cell r="F50">
            <v>142400</v>
          </cell>
          <cell r="P50">
            <v>0</v>
          </cell>
          <cell r="R50">
            <v>142400</v>
          </cell>
        </row>
        <row r="51">
          <cell r="E51">
            <v>409900</v>
          </cell>
          <cell r="F51">
            <v>409900</v>
          </cell>
          <cell r="P51">
            <v>0</v>
          </cell>
          <cell r="R51">
            <v>409900</v>
          </cell>
        </row>
        <row r="52">
          <cell r="E52">
            <v>4519000</v>
          </cell>
          <cell r="F52">
            <v>4519000</v>
          </cell>
          <cell r="G52">
            <v>2632500</v>
          </cell>
          <cell r="H52">
            <v>1176600</v>
          </cell>
          <cell r="J52">
            <v>255000</v>
          </cell>
          <cell r="K52">
            <v>80000</v>
          </cell>
          <cell r="N52">
            <v>175000</v>
          </cell>
          <cell r="O52">
            <v>175000</v>
          </cell>
          <cell r="P52">
            <v>0</v>
          </cell>
          <cell r="R52">
            <v>4774000</v>
          </cell>
        </row>
        <row r="53">
          <cell r="E53">
            <v>3159700</v>
          </cell>
          <cell r="F53">
            <v>3159700</v>
          </cell>
          <cell r="P53">
            <v>0</v>
          </cell>
          <cell r="R53">
            <v>3159700</v>
          </cell>
        </row>
        <row r="55">
          <cell r="E55">
            <v>1199200</v>
          </cell>
          <cell r="F55">
            <v>1199200</v>
          </cell>
          <cell r="P55">
            <v>0</v>
          </cell>
          <cell r="R55">
            <v>1199200</v>
          </cell>
        </row>
        <row r="56">
          <cell r="E56">
            <v>1280000</v>
          </cell>
          <cell r="F56">
            <v>1280000</v>
          </cell>
          <cell r="P56">
            <v>0</v>
          </cell>
          <cell r="R56">
            <v>1280000</v>
          </cell>
        </row>
        <row r="58">
          <cell r="E58">
            <v>198000</v>
          </cell>
          <cell r="F58">
            <v>198000</v>
          </cell>
          <cell r="P58">
            <v>0</v>
          </cell>
          <cell r="R58">
            <v>198000</v>
          </cell>
        </row>
        <row r="60">
          <cell r="E60">
            <v>1280300</v>
          </cell>
          <cell r="F60">
            <v>1280300</v>
          </cell>
          <cell r="P60">
            <v>0</v>
          </cell>
          <cell r="R60">
            <v>1280300</v>
          </cell>
        </row>
        <row r="61">
          <cell r="J61">
            <v>40000</v>
          </cell>
          <cell r="N61">
            <v>40000</v>
          </cell>
          <cell r="O61">
            <v>40000</v>
          </cell>
          <cell r="P61">
            <v>0</v>
          </cell>
          <cell r="R61">
            <v>40000</v>
          </cell>
        </row>
        <row r="62">
          <cell r="J62">
            <v>3378000</v>
          </cell>
          <cell r="N62">
            <v>3378000</v>
          </cell>
          <cell r="O62">
            <v>3378000</v>
          </cell>
          <cell r="P62">
            <v>0</v>
          </cell>
          <cell r="R62">
            <v>3378000</v>
          </cell>
        </row>
        <row r="63">
          <cell r="E63">
            <v>0</v>
          </cell>
          <cell r="F63">
            <v>0</v>
          </cell>
          <cell r="G63">
            <v>0</v>
          </cell>
          <cell r="H63">
            <v>0</v>
          </cell>
          <cell r="I63">
            <v>0</v>
          </cell>
          <cell r="J63">
            <v>90000</v>
          </cell>
          <cell r="K63">
            <v>0</v>
          </cell>
          <cell r="L63">
            <v>0</v>
          </cell>
          <cell r="M63">
            <v>0</v>
          </cell>
          <cell r="N63">
            <v>90000</v>
          </cell>
          <cell r="O63">
            <v>90000</v>
          </cell>
          <cell r="P63">
            <v>0</v>
          </cell>
          <cell r="R63">
            <v>90000</v>
          </cell>
        </row>
        <row r="66">
          <cell r="E66">
            <v>714271</v>
          </cell>
          <cell r="F66">
            <v>714271</v>
          </cell>
          <cell r="G66">
            <v>546786</v>
          </cell>
          <cell r="P66">
            <v>0</v>
          </cell>
          <cell r="R66">
            <v>714271</v>
          </cell>
        </row>
        <row r="67">
          <cell r="E67">
            <v>169973940</v>
          </cell>
          <cell r="F67">
            <v>169973940</v>
          </cell>
          <cell r="G67">
            <v>104575600</v>
          </cell>
          <cell r="H67">
            <v>24174000</v>
          </cell>
          <cell r="J67">
            <v>8539900</v>
          </cell>
          <cell r="K67">
            <v>955900</v>
          </cell>
          <cell r="L67">
            <v>77700</v>
          </cell>
          <cell r="M67">
            <v>819700</v>
          </cell>
          <cell r="N67">
            <v>7584000</v>
          </cell>
          <cell r="O67">
            <v>7584000</v>
          </cell>
          <cell r="P67">
            <v>0</v>
          </cell>
          <cell r="R67">
            <v>178513840</v>
          </cell>
        </row>
        <row r="68">
          <cell r="E68">
            <v>164180500</v>
          </cell>
          <cell r="F68">
            <v>164180500</v>
          </cell>
          <cell r="G68">
            <v>102105600</v>
          </cell>
          <cell r="H68">
            <v>24174000</v>
          </cell>
          <cell r="J68">
            <v>0</v>
          </cell>
          <cell r="P68">
            <v>0</v>
          </cell>
          <cell r="R68">
            <v>164180500</v>
          </cell>
        </row>
        <row r="69">
          <cell r="E69">
            <v>10389300</v>
          </cell>
          <cell r="F69">
            <v>10389300</v>
          </cell>
          <cell r="G69">
            <v>7075500</v>
          </cell>
          <cell r="H69">
            <v>938800</v>
          </cell>
          <cell r="J69">
            <v>1500000</v>
          </cell>
          <cell r="N69">
            <v>1500000</v>
          </cell>
          <cell r="O69">
            <v>1500000</v>
          </cell>
          <cell r="P69">
            <v>0</v>
          </cell>
          <cell r="R69">
            <v>11889300</v>
          </cell>
        </row>
        <row r="70">
          <cell r="E70">
            <v>10165300</v>
          </cell>
          <cell r="F70">
            <v>10165300</v>
          </cell>
          <cell r="G70">
            <v>6925500</v>
          </cell>
          <cell r="H70">
            <v>938800</v>
          </cell>
          <cell r="P70">
            <v>0</v>
          </cell>
          <cell r="R70">
            <v>10165300</v>
          </cell>
        </row>
        <row r="71">
          <cell r="E71">
            <v>597900</v>
          </cell>
          <cell r="F71">
            <v>597900</v>
          </cell>
          <cell r="G71">
            <v>461700</v>
          </cell>
          <cell r="H71">
            <v>18600</v>
          </cell>
          <cell r="P71">
            <v>0</v>
          </cell>
          <cell r="R71">
            <v>597900</v>
          </cell>
        </row>
        <row r="72">
          <cell r="E72">
            <v>597900</v>
          </cell>
          <cell r="F72">
            <v>597900</v>
          </cell>
          <cell r="G72">
            <v>461700</v>
          </cell>
          <cell r="H72">
            <v>18600</v>
          </cell>
          <cell r="P72">
            <v>0</v>
          </cell>
          <cell r="R72">
            <v>597900</v>
          </cell>
        </row>
        <row r="73">
          <cell r="E73">
            <v>2986000</v>
          </cell>
          <cell r="F73">
            <v>2986000</v>
          </cell>
          <cell r="P73">
            <v>0</v>
          </cell>
          <cell r="R73">
            <v>2986000</v>
          </cell>
        </row>
        <row r="74">
          <cell r="J74">
            <v>75000</v>
          </cell>
          <cell r="K74">
            <v>0</v>
          </cell>
          <cell r="L74">
            <v>0</v>
          </cell>
          <cell r="M74">
            <v>0</v>
          </cell>
          <cell r="N74">
            <v>75000</v>
          </cell>
          <cell r="O74">
            <v>75000</v>
          </cell>
          <cell r="P74">
            <v>0</v>
          </cell>
          <cell r="R74">
            <v>75000</v>
          </cell>
        </row>
        <row r="77">
          <cell r="E77">
            <v>1267167</v>
          </cell>
          <cell r="F77">
            <v>1267167</v>
          </cell>
          <cell r="G77">
            <v>955150</v>
          </cell>
          <cell r="P77">
            <v>0</v>
          </cell>
          <cell r="R77">
            <v>1267167</v>
          </cell>
        </row>
        <row r="78">
          <cell r="E78">
            <v>3033900</v>
          </cell>
          <cell r="F78">
            <v>3033900</v>
          </cell>
          <cell r="G78">
            <v>0</v>
          </cell>
          <cell r="H78">
            <v>0</v>
          </cell>
          <cell r="I78">
            <v>0</v>
          </cell>
          <cell r="J78">
            <v>0</v>
          </cell>
          <cell r="K78">
            <v>0</v>
          </cell>
          <cell r="L78">
            <v>0</v>
          </cell>
          <cell r="M78">
            <v>0</v>
          </cell>
          <cell r="N78">
            <v>0</v>
          </cell>
          <cell r="O78">
            <v>0</v>
          </cell>
          <cell r="P78">
            <v>0</v>
          </cell>
          <cell r="R78">
            <v>3033900</v>
          </cell>
        </row>
        <row r="79">
          <cell r="E79">
            <v>3033900</v>
          </cell>
          <cell r="F79">
            <v>3033900</v>
          </cell>
          <cell r="P79">
            <v>0</v>
          </cell>
          <cell r="R79">
            <v>3033900</v>
          </cell>
        </row>
        <row r="81">
          <cell r="E81">
            <v>1400</v>
          </cell>
          <cell r="F81">
            <v>1400</v>
          </cell>
          <cell r="P81" t="e">
            <v>#REF!</v>
          </cell>
          <cell r="R81">
            <v>1400</v>
          </cell>
        </row>
        <row r="84">
          <cell r="E84">
            <v>2719500</v>
          </cell>
          <cell r="F84">
            <v>2719500</v>
          </cell>
          <cell r="P84">
            <v>0</v>
          </cell>
          <cell r="R84">
            <v>2719500</v>
          </cell>
        </row>
        <row r="86">
          <cell r="E86">
            <v>9010200</v>
          </cell>
          <cell r="F86">
            <v>9010200</v>
          </cell>
          <cell r="G86">
            <v>6696000</v>
          </cell>
          <cell r="H86">
            <v>352900</v>
          </cell>
          <cell r="J86">
            <v>20100</v>
          </cell>
          <cell r="K86">
            <v>20100</v>
          </cell>
          <cell r="P86">
            <v>0</v>
          </cell>
          <cell r="R86">
            <v>9030300</v>
          </cell>
        </row>
        <row r="87">
          <cell r="E87">
            <v>1041900</v>
          </cell>
          <cell r="F87">
            <v>1041900</v>
          </cell>
          <cell r="G87">
            <v>733000</v>
          </cell>
          <cell r="H87">
            <v>72400</v>
          </cell>
          <cell r="P87">
            <v>0</v>
          </cell>
          <cell r="R87">
            <v>1041900</v>
          </cell>
        </row>
        <row r="89">
          <cell r="E89">
            <v>172420</v>
          </cell>
          <cell r="F89">
            <v>172420</v>
          </cell>
          <cell r="P89">
            <v>0</v>
          </cell>
          <cell r="R89">
            <v>172420</v>
          </cell>
        </row>
        <row r="90">
          <cell r="E90">
            <v>5455775</v>
          </cell>
          <cell r="F90">
            <v>5455775</v>
          </cell>
          <cell r="P90">
            <v>0</v>
          </cell>
          <cell r="R90">
            <v>5455775</v>
          </cell>
        </row>
        <row r="91">
          <cell r="E91">
            <v>120402</v>
          </cell>
          <cell r="F91">
            <v>120402</v>
          </cell>
          <cell r="P91">
            <v>0</v>
          </cell>
          <cell r="R91">
            <v>120402</v>
          </cell>
        </row>
        <row r="92">
          <cell r="J92">
            <v>574900</v>
          </cell>
          <cell r="N92">
            <v>574900</v>
          </cell>
          <cell r="O92">
            <v>574900</v>
          </cell>
          <cell r="P92">
            <v>574900</v>
          </cell>
          <cell r="R92">
            <v>574900</v>
          </cell>
        </row>
        <row r="93">
          <cell r="E93">
            <v>35100</v>
          </cell>
          <cell r="F93">
            <v>35100</v>
          </cell>
          <cell r="P93">
            <v>0</v>
          </cell>
          <cell r="R93">
            <v>35100</v>
          </cell>
        </row>
        <row r="94">
          <cell r="E94">
            <v>874200</v>
          </cell>
          <cell r="F94">
            <v>874200</v>
          </cell>
          <cell r="P94">
            <v>0</v>
          </cell>
          <cell r="R94">
            <v>874200</v>
          </cell>
        </row>
        <row r="97">
          <cell r="E97">
            <v>652483</v>
          </cell>
          <cell r="F97">
            <v>652483</v>
          </cell>
          <cell r="G97">
            <v>484222</v>
          </cell>
          <cell r="H97">
            <v>39535</v>
          </cell>
          <cell r="P97">
            <v>0</v>
          </cell>
          <cell r="R97">
            <v>652483</v>
          </cell>
        </row>
        <row r="98">
          <cell r="E98">
            <v>1855200</v>
          </cell>
          <cell r="F98">
            <v>1855200</v>
          </cell>
          <cell r="P98">
            <v>0</v>
          </cell>
          <cell r="R98">
            <v>1855200</v>
          </cell>
        </row>
        <row r="99">
          <cell r="E99">
            <v>4649500</v>
          </cell>
          <cell r="F99">
            <v>4649500</v>
          </cell>
          <cell r="G99">
            <v>2787000</v>
          </cell>
          <cell r="H99">
            <v>653300</v>
          </cell>
          <cell r="J99">
            <v>585000</v>
          </cell>
          <cell r="K99">
            <v>5000</v>
          </cell>
          <cell r="L99">
            <v>0</v>
          </cell>
          <cell r="M99">
            <v>0</v>
          </cell>
          <cell r="N99">
            <v>580000</v>
          </cell>
          <cell r="O99">
            <v>580000</v>
          </cell>
          <cell r="P99">
            <v>0</v>
          </cell>
          <cell r="R99">
            <v>5234500</v>
          </cell>
        </row>
        <row r="100">
          <cell r="E100">
            <v>3195200</v>
          </cell>
          <cell r="F100">
            <v>3195200</v>
          </cell>
          <cell r="G100">
            <v>2255700</v>
          </cell>
          <cell r="H100">
            <v>134200</v>
          </cell>
          <cell r="J100">
            <v>400000</v>
          </cell>
          <cell r="K100">
            <v>200000</v>
          </cell>
          <cell r="L100">
            <v>110000</v>
          </cell>
          <cell r="M100">
            <v>12000</v>
          </cell>
          <cell r="N100">
            <v>200000</v>
          </cell>
          <cell r="O100">
            <v>200000</v>
          </cell>
          <cell r="P100">
            <v>0</v>
          </cell>
          <cell r="R100">
            <v>3595200</v>
          </cell>
        </row>
        <row r="101">
          <cell r="E101">
            <v>25088600</v>
          </cell>
          <cell r="F101">
            <v>25088600</v>
          </cell>
          <cell r="G101">
            <v>18375100</v>
          </cell>
          <cell r="H101">
            <v>1229600</v>
          </cell>
          <cell r="J101">
            <v>1465000</v>
          </cell>
          <cell r="K101">
            <v>1465000</v>
          </cell>
          <cell r="L101">
            <v>1047500</v>
          </cell>
          <cell r="M101">
            <v>12500</v>
          </cell>
          <cell r="P101">
            <v>0</v>
          </cell>
          <cell r="R101">
            <v>26553600</v>
          </cell>
        </row>
        <row r="102">
          <cell r="E102">
            <v>629800</v>
          </cell>
          <cell r="F102">
            <v>629800</v>
          </cell>
          <cell r="J102">
            <v>0</v>
          </cell>
          <cell r="P102">
            <v>0</v>
          </cell>
          <cell r="R102">
            <v>629800</v>
          </cell>
        </row>
        <row r="103">
          <cell r="E103">
            <v>3186200</v>
          </cell>
          <cell r="F103">
            <v>3186200</v>
          </cell>
          <cell r="G103">
            <v>463400</v>
          </cell>
          <cell r="H103">
            <v>122300</v>
          </cell>
          <cell r="J103">
            <v>662800</v>
          </cell>
          <cell r="K103">
            <v>0</v>
          </cell>
          <cell r="L103">
            <v>0</v>
          </cell>
          <cell r="M103">
            <v>0</v>
          </cell>
          <cell r="N103">
            <v>662800</v>
          </cell>
          <cell r="O103">
            <v>662800</v>
          </cell>
          <cell r="P103">
            <v>0</v>
          </cell>
          <cell r="R103">
            <v>3849000</v>
          </cell>
        </row>
        <row r="104">
          <cell r="E104">
            <v>1888680</v>
          </cell>
          <cell r="F104">
            <v>0</v>
          </cell>
          <cell r="G104">
            <v>0</v>
          </cell>
          <cell r="H104">
            <v>0</v>
          </cell>
          <cell r="I104">
            <v>1888680</v>
          </cell>
          <cell r="J104">
            <v>0</v>
          </cell>
          <cell r="P104">
            <v>0</v>
          </cell>
          <cell r="R104">
            <v>1888680</v>
          </cell>
        </row>
        <row r="105">
          <cell r="J105">
            <v>630530</v>
          </cell>
          <cell r="N105">
            <v>630530</v>
          </cell>
          <cell r="O105">
            <v>630530</v>
          </cell>
          <cell r="P105">
            <v>0</v>
          </cell>
          <cell r="R105">
            <v>630530</v>
          </cell>
        </row>
        <row r="106">
          <cell r="J106">
            <v>3866560</v>
          </cell>
          <cell r="N106">
            <v>3866560</v>
          </cell>
          <cell r="O106">
            <v>3866560</v>
          </cell>
          <cell r="P106">
            <v>129260</v>
          </cell>
          <cell r="R106">
            <v>3866560</v>
          </cell>
        </row>
        <row r="107">
          <cell r="E107">
            <v>48000</v>
          </cell>
          <cell r="F107">
            <v>48000</v>
          </cell>
          <cell r="J107">
            <v>0</v>
          </cell>
          <cell r="P107">
            <v>0</v>
          </cell>
          <cell r="R107">
            <v>48000</v>
          </cell>
        </row>
        <row r="108">
          <cell r="E108">
            <v>365000</v>
          </cell>
          <cell r="F108">
            <v>365000</v>
          </cell>
          <cell r="J108">
            <v>0</v>
          </cell>
          <cell r="P108">
            <v>0</v>
          </cell>
          <cell r="R108">
            <v>365000</v>
          </cell>
        </row>
        <row r="111">
          <cell r="E111">
            <v>1928658</v>
          </cell>
          <cell r="F111">
            <v>1928658</v>
          </cell>
          <cell r="G111">
            <v>1439537</v>
          </cell>
          <cell r="J111">
            <v>0</v>
          </cell>
          <cell r="P111">
            <v>0</v>
          </cell>
          <cell r="R111">
            <v>1928658</v>
          </cell>
        </row>
        <row r="112">
          <cell r="E112">
            <v>35310977</v>
          </cell>
          <cell r="F112">
            <v>2412700</v>
          </cell>
          <cell r="H112">
            <v>2412700</v>
          </cell>
          <cell r="I112">
            <v>32898277</v>
          </cell>
          <cell r="J112">
            <v>20804880</v>
          </cell>
          <cell r="K112">
            <v>0</v>
          </cell>
          <cell r="L112">
            <v>0</v>
          </cell>
          <cell r="M112">
            <v>0</v>
          </cell>
          <cell r="N112">
            <v>20804880</v>
          </cell>
          <cell r="O112">
            <v>20804880</v>
          </cell>
          <cell r="P112">
            <v>0</v>
          </cell>
          <cell r="R112">
            <v>56115857</v>
          </cell>
        </row>
        <row r="113">
          <cell r="E113">
            <v>400300</v>
          </cell>
          <cell r="I113">
            <v>400300</v>
          </cell>
          <cell r="J113">
            <v>1100000</v>
          </cell>
          <cell r="N113">
            <v>1100000</v>
          </cell>
          <cell r="O113">
            <v>1100000</v>
          </cell>
          <cell r="P113">
            <v>0</v>
          </cell>
          <cell r="R113">
            <v>1500300</v>
          </cell>
        </row>
        <row r="114">
          <cell r="J114">
            <v>15682190</v>
          </cell>
          <cell r="N114">
            <v>15682190</v>
          </cell>
          <cell r="O114">
            <v>15682190</v>
          </cell>
          <cell r="P114">
            <v>0</v>
          </cell>
          <cell r="R114">
            <v>15682190</v>
          </cell>
        </row>
        <row r="115">
          <cell r="E115">
            <v>24062000</v>
          </cell>
          <cell r="I115">
            <v>24062000</v>
          </cell>
          <cell r="J115">
            <v>26000000</v>
          </cell>
          <cell r="N115">
            <v>26000000</v>
          </cell>
          <cell r="O115">
            <v>26000000</v>
          </cell>
          <cell r="P115">
            <v>0</v>
          </cell>
          <cell r="R115">
            <v>50062000</v>
          </cell>
        </row>
        <row r="116">
          <cell r="J116">
            <v>27965964</v>
          </cell>
          <cell r="N116">
            <v>27965964</v>
          </cell>
          <cell r="O116">
            <v>27965964</v>
          </cell>
          <cell r="P116">
            <v>13723834</v>
          </cell>
          <cell r="R116">
            <v>27965964</v>
          </cell>
        </row>
        <row r="118">
          <cell r="E118">
            <v>373800</v>
          </cell>
          <cell r="F118">
            <v>373800</v>
          </cell>
          <cell r="P118">
            <v>0</v>
          </cell>
          <cell r="R118">
            <v>373800</v>
          </cell>
        </row>
        <row r="119">
          <cell r="E119">
            <v>40800</v>
          </cell>
          <cell r="F119">
            <v>40800</v>
          </cell>
          <cell r="P119">
            <v>0</v>
          </cell>
          <cell r="R119">
            <v>40800</v>
          </cell>
        </row>
        <row r="120">
          <cell r="E120">
            <v>245000</v>
          </cell>
          <cell r="F120">
            <v>245000</v>
          </cell>
          <cell r="P120">
            <v>0</v>
          </cell>
          <cell r="R120">
            <v>245000</v>
          </cell>
        </row>
        <row r="121">
          <cell r="E121">
            <v>819100</v>
          </cell>
          <cell r="F121">
            <v>819100</v>
          </cell>
          <cell r="G121">
            <v>525000</v>
          </cell>
          <cell r="H121">
            <v>90850</v>
          </cell>
          <cell r="P121">
            <v>0</v>
          </cell>
          <cell r="R121">
            <v>819100</v>
          </cell>
        </row>
        <row r="122">
          <cell r="E122">
            <v>1128003</v>
          </cell>
          <cell r="F122">
            <v>1128003</v>
          </cell>
          <cell r="G122">
            <v>210012</v>
          </cell>
          <cell r="H122">
            <v>7655</v>
          </cell>
          <cell r="P122">
            <v>0</v>
          </cell>
          <cell r="R122">
            <v>1128003</v>
          </cell>
        </row>
        <row r="125">
          <cell r="E125">
            <v>1859736</v>
          </cell>
          <cell r="F125">
            <v>1859736</v>
          </cell>
          <cell r="G125">
            <v>1412178</v>
          </cell>
          <cell r="J125">
            <v>0</v>
          </cell>
          <cell r="P125">
            <v>0</v>
          </cell>
          <cell r="R125">
            <v>1859736</v>
          </cell>
        </row>
        <row r="126">
          <cell r="E126">
            <v>6200000</v>
          </cell>
          <cell r="F126">
            <v>300000</v>
          </cell>
          <cell r="I126">
            <v>5900000</v>
          </cell>
          <cell r="J126">
            <v>12600000</v>
          </cell>
          <cell r="N126">
            <v>12600000</v>
          </cell>
          <cell r="O126">
            <v>12600000</v>
          </cell>
          <cell r="P126">
            <v>0</v>
          </cell>
          <cell r="R126">
            <v>18800000</v>
          </cell>
        </row>
        <row r="127">
          <cell r="E127">
            <v>0</v>
          </cell>
          <cell r="F127">
            <v>0</v>
          </cell>
          <cell r="G127">
            <v>0</v>
          </cell>
          <cell r="H127">
            <v>0</v>
          </cell>
          <cell r="I127">
            <v>0</v>
          </cell>
          <cell r="J127">
            <v>28860339</v>
          </cell>
          <cell r="K127">
            <v>0</v>
          </cell>
          <cell r="L127">
            <v>0</v>
          </cell>
          <cell r="M127">
            <v>0</v>
          </cell>
          <cell r="N127">
            <v>28860339</v>
          </cell>
          <cell r="O127">
            <v>28860339</v>
          </cell>
          <cell r="P127">
            <v>900839</v>
          </cell>
          <cell r="R127">
            <v>28860339</v>
          </cell>
        </row>
        <row r="128">
          <cell r="E128">
            <v>0</v>
          </cell>
          <cell r="J128">
            <v>13860339</v>
          </cell>
          <cell r="N128">
            <v>13860339</v>
          </cell>
          <cell r="O128">
            <v>13860339</v>
          </cell>
          <cell r="P128">
            <v>900839</v>
          </cell>
          <cell r="R128">
            <v>13860339</v>
          </cell>
        </row>
        <row r="129">
          <cell r="E129">
            <v>0</v>
          </cell>
          <cell r="J129">
            <v>15000000</v>
          </cell>
          <cell r="N129">
            <v>15000000</v>
          </cell>
          <cell r="O129">
            <v>15000000</v>
          </cell>
          <cell r="P129">
            <v>0</v>
          </cell>
          <cell r="R129">
            <v>15000000</v>
          </cell>
        </row>
        <row r="130">
          <cell r="E130">
            <v>1145007</v>
          </cell>
          <cell r="F130">
            <v>0</v>
          </cell>
          <cell r="G130">
            <v>0</v>
          </cell>
          <cell r="H130">
            <v>0</v>
          </cell>
          <cell r="I130">
            <v>1145007</v>
          </cell>
          <cell r="P130">
            <v>0</v>
          </cell>
          <cell r="R130">
            <v>1145007</v>
          </cell>
        </row>
        <row r="131">
          <cell r="E131">
            <v>0</v>
          </cell>
          <cell r="J131">
            <v>4662000</v>
          </cell>
          <cell r="N131">
            <v>4662000</v>
          </cell>
          <cell r="O131">
            <v>4662000</v>
          </cell>
          <cell r="P131">
            <v>0</v>
          </cell>
          <cell r="R131">
            <v>4662000</v>
          </cell>
        </row>
        <row r="132">
          <cell r="E132">
            <v>0</v>
          </cell>
          <cell r="J132">
            <v>1351000</v>
          </cell>
          <cell r="N132">
            <v>1351000</v>
          </cell>
          <cell r="O132">
            <v>1351000</v>
          </cell>
          <cell r="P132">
            <v>0</v>
          </cell>
          <cell r="R132">
            <v>1351000</v>
          </cell>
        </row>
        <row r="133">
          <cell r="E133">
            <v>0</v>
          </cell>
          <cell r="J133">
            <v>618800</v>
          </cell>
          <cell r="K133">
            <v>618800</v>
          </cell>
          <cell r="P133">
            <v>0</v>
          </cell>
          <cell r="R133">
            <v>618800</v>
          </cell>
        </row>
        <row r="134">
          <cell r="E134">
            <v>1313500</v>
          </cell>
          <cell r="F134">
            <v>1313500</v>
          </cell>
          <cell r="J134">
            <v>0</v>
          </cell>
          <cell r="P134">
            <v>0</v>
          </cell>
          <cell r="R134">
            <v>1313500</v>
          </cell>
        </row>
        <row r="135">
          <cell r="E135">
            <v>3483834.68</v>
          </cell>
          <cell r="F135">
            <v>3339834.68</v>
          </cell>
          <cell r="G135">
            <v>210012</v>
          </cell>
          <cell r="H135">
            <v>7653</v>
          </cell>
          <cell r="I135">
            <v>144000</v>
          </cell>
          <cell r="J135">
            <v>346301</v>
          </cell>
          <cell r="N135">
            <v>346301</v>
          </cell>
          <cell r="O135">
            <v>346301</v>
          </cell>
          <cell r="P135">
            <v>0</v>
          </cell>
          <cell r="R135">
            <v>3830135.68</v>
          </cell>
        </row>
        <row r="138">
          <cell r="E138">
            <v>661915</v>
          </cell>
          <cell r="F138">
            <v>661915</v>
          </cell>
          <cell r="G138">
            <v>479556</v>
          </cell>
          <cell r="J138">
            <v>0</v>
          </cell>
          <cell r="P138">
            <v>0</v>
          </cell>
          <cell r="R138">
            <v>661915</v>
          </cell>
        </row>
        <row r="139">
          <cell r="J139">
            <v>10481000</v>
          </cell>
          <cell r="N139">
            <v>10481000</v>
          </cell>
          <cell r="O139">
            <v>10481000</v>
          </cell>
          <cell r="P139">
            <v>0</v>
          </cell>
          <cell r="R139">
            <v>10481000</v>
          </cell>
        </row>
        <row r="140">
          <cell r="J140">
            <v>635400</v>
          </cell>
          <cell r="N140">
            <v>635400</v>
          </cell>
          <cell r="O140">
            <v>635400</v>
          </cell>
          <cell r="P140">
            <v>0</v>
          </cell>
          <cell r="R140">
            <v>635400</v>
          </cell>
        </row>
        <row r="141">
          <cell r="J141">
            <v>19314300</v>
          </cell>
          <cell r="N141">
            <v>19314300</v>
          </cell>
          <cell r="O141">
            <v>19314300</v>
          </cell>
          <cell r="P141">
            <v>0</v>
          </cell>
          <cell r="R141">
            <v>19314300</v>
          </cell>
        </row>
        <row r="142">
          <cell r="J142">
            <v>39304300</v>
          </cell>
          <cell r="N142">
            <v>39304300</v>
          </cell>
          <cell r="O142">
            <v>39304300</v>
          </cell>
          <cell r="P142">
            <v>0</v>
          </cell>
          <cell r="R142">
            <v>39304300</v>
          </cell>
        </row>
        <row r="143">
          <cell r="J143">
            <v>74697450</v>
          </cell>
          <cell r="N143">
            <v>74697450</v>
          </cell>
          <cell r="O143">
            <v>27447450</v>
          </cell>
          <cell r="P143">
            <v>74697450</v>
          </cell>
          <cell r="R143">
            <v>74697450</v>
          </cell>
        </row>
        <row r="146">
          <cell r="E146">
            <v>2401259</v>
          </cell>
          <cell r="F146">
            <v>2401259</v>
          </cell>
          <cell r="G146">
            <v>1697549</v>
          </cell>
          <cell r="H146">
            <v>150339</v>
          </cell>
          <cell r="J146">
            <v>0</v>
          </cell>
          <cell r="P146">
            <v>0</v>
          </cell>
          <cell r="R146">
            <v>2401259</v>
          </cell>
        </row>
        <row r="147">
          <cell r="E147">
            <v>200000</v>
          </cell>
          <cell r="I147">
            <v>200000</v>
          </cell>
          <cell r="J147">
            <v>917600</v>
          </cell>
          <cell r="N147">
            <v>917600</v>
          </cell>
          <cell r="O147">
            <v>917600</v>
          </cell>
          <cell r="P147">
            <v>0</v>
          </cell>
          <cell r="R147">
            <v>1117600</v>
          </cell>
        </row>
        <row r="148">
          <cell r="E148">
            <v>0</v>
          </cell>
          <cell r="F148">
            <v>0</v>
          </cell>
          <cell r="G148">
            <v>0</v>
          </cell>
          <cell r="H148">
            <v>0</v>
          </cell>
          <cell r="I148">
            <v>0</v>
          </cell>
          <cell r="J148">
            <v>1411680</v>
          </cell>
          <cell r="K148">
            <v>0</v>
          </cell>
          <cell r="L148">
            <v>0</v>
          </cell>
          <cell r="M148">
            <v>0</v>
          </cell>
          <cell r="N148">
            <v>1411680</v>
          </cell>
          <cell r="O148">
            <v>1411680</v>
          </cell>
          <cell r="P148">
            <v>0</v>
          </cell>
          <cell r="R148">
            <v>1411680</v>
          </cell>
        </row>
        <row r="150">
          <cell r="E150">
            <v>190000</v>
          </cell>
          <cell r="I150">
            <v>190000</v>
          </cell>
          <cell r="P150" t="e">
            <v>#REF!</v>
          </cell>
          <cell r="R150">
            <v>190000</v>
          </cell>
        </row>
        <row r="151">
          <cell r="E151">
            <v>300000</v>
          </cell>
          <cell r="I151">
            <v>300000</v>
          </cell>
          <cell r="P151" t="e">
            <v>#REF!</v>
          </cell>
          <cell r="R151">
            <v>300000</v>
          </cell>
        </row>
        <row r="152">
          <cell r="E152">
            <v>0</v>
          </cell>
          <cell r="J152">
            <v>511500</v>
          </cell>
          <cell r="K152">
            <v>0</v>
          </cell>
          <cell r="L152">
            <v>0</v>
          </cell>
          <cell r="M152">
            <v>0</v>
          </cell>
          <cell r="N152">
            <v>511500</v>
          </cell>
          <cell r="O152">
            <v>511500</v>
          </cell>
          <cell r="P152">
            <v>180000</v>
          </cell>
          <cell r="R152">
            <v>511500</v>
          </cell>
        </row>
        <row r="158">
          <cell r="E158">
            <v>1785621</v>
          </cell>
          <cell r="F158">
            <v>1785621</v>
          </cell>
          <cell r="G158">
            <v>1298336</v>
          </cell>
          <cell r="H158">
            <v>70345</v>
          </cell>
          <cell r="P158">
            <v>0</v>
          </cell>
          <cell r="R158">
            <v>1785621</v>
          </cell>
        </row>
        <row r="159">
          <cell r="E159">
            <v>3500000</v>
          </cell>
          <cell r="I159">
            <v>3500000</v>
          </cell>
          <cell r="J159">
            <v>265000</v>
          </cell>
          <cell r="N159">
            <v>265000</v>
          </cell>
          <cell r="O159">
            <v>265000</v>
          </cell>
          <cell r="P159">
            <v>0</v>
          </cell>
          <cell r="R159">
            <v>3765000</v>
          </cell>
        </row>
        <row r="162">
          <cell r="E162">
            <v>3719291</v>
          </cell>
          <cell r="F162">
            <v>3719291</v>
          </cell>
          <cell r="G162">
            <v>2817473</v>
          </cell>
          <cell r="P162">
            <v>0</v>
          </cell>
          <cell r="R162">
            <v>3719291</v>
          </cell>
        </row>
        <row r="163">
          <cell r="E163">
            <v>6253146</v>
          </cell>
          <cell r="F163">
            <v>6253146</v>
          </cell>
          <cell r="P163">
            <v>0</v>
          </cell>
          <cell r="R163">
            <v>6253146</v>
          </cell>
        </row>
        <row r="164">
          <cell r="E164">
            <v>300000</v>
          </cell>
          <cell r="F164">
            <v>300000</v>
          </cell>
          <cell r="P164">
            <v>0</v>
          </cell>
          <cell r="R164">
            <v>300000</v>
          </cell>
        </row>
        <row r="167">
          <cell r="J167">
            <v>28414556.760000002</v>
          </cell>
          <cell r="K167">
            <v>0</v>
          </cell>
          <cell r="L167">
            <v>0</v>
          </cell>
          <cell r="M167">
            <v>0</v>
          </cell>
          <cell r="N167">
            <v>28414556.760000002</v>
          </cell>
          <cell r="O167">
            <v>28414556.760000002</v>
          </cell>
          <cell r="P167">
            <v>30937412.5</v>
          </cell>
          <cell r="R167">
            <v>28414556.760000002</v>
          </cell>
        </row>
        <row r="168">
          <cell r="E168">
            <v>2000000</v>
          </cell>
          <cell r="F168">
            <v>0</v>
          </cell>
          <cell r="G168">
            <v>0</v>
          </cell>
          <cell r="H168">
            <v>0</v>
          </cell>
          <cell r="P168">
            <v>0</v>
          </cell>
          <cell r="R168">
            <v>2000000</v>
          </cell>
        </row>
        <row r="169">
          <cell r="E169">
            <v>34518200</v>
          </cell>
          <cell r="F169">
            <v>34518200</v>
          </cell>
          <cell r="G169">
            <v>0</v>
          </cell>
          <cell r="H169">
            <v>0</v>
          </cell>
          <cell r="I169">
            <v>0</v>
          </cell>
          <cell r="P169">
            <v>0</v>
          </cell>
          <cell r="R169">
            <v>34518200</v>
          </cell>
        </row>
        <row r="170">
          <cell r="E170">
            <v>267240000</v>
          </cell>
          <cell r="F170">
            <v>267240000</v>
          </cell>
          <cell r="P170">
            <v>0</v>
          </cell>
          <cell r="R170">
            <v>267240000</v>
          </cell>
        </row>
        <row r="171">
          <cell r="E171">
            <v>284429500</v>
          </cell>
          <cell r="F171">
            <v>284429500</v>
          </cell>
          <cell r="P171">
            <v>0</v>
          </cell>
          <cell r="R171">
            <v>284429500</v>
          </cell>
        </row>
        <row r="172">
          <cell r="E172">
            <v>89400</v>
          </cell>
          <cell r="F172">
            <v>89400</v>
          </cell>
          <cell r="P172">
            <v>0</v>
          </cell>
          <cell r="R172">
            <v>89400</v>
          </cell>
        </row>
        <row r="173">
          <cell r="E173">
            <v>23141611</v>
          </cell>
          <cell r="F173">
            <v>23141611</v>
          </cell>
          <cell r="P173">
            <v>0</v>
          </cell>
          <cell r="R173">
            <v>23141611</v>
          </cell>
        </row>
        <row r="174">
          <cell r="E174">
            <v>400000</v>
          </cell>
          <cell r="F174">
            <v>400000</v>
          </cell>
          <cell r="P174">
            <v>0</v>
          </cell>
          <cell r="R174">
            <v>400000</v>
          </cell>
        </row>
      </sheetData>
      <sheetData sheetId="2">
        <row r="14">
          <cell r="E14">
            <v>4459544</v>
          </cell>
          <cell r="F14">
            <v>4459544</v>
          </cell>
          <cell r="G14">
            <v>3655364</v>
          </cell>
          <cell r="J14">
            <v>0</v>
          </cell>
          <cell r="P14">
            <v>0</v>
          </cell>
          <cell r="R14">
            <v>4459544</v>
          </cell>
        </row>
        <row r="16">
          <cell r="E16">
            <v>0</v>
          </cell>
          <cell r="P16">
            <v>0</v>
          </cell>
          <cell r="R16">
            <v>0</v>
          </cell>
        </row>
        <row r="17">
          <cell r="J17">
            <v>0</v>
          </cell>
          <cell r="R17">
            <v>0</v>
          </cell>
        </row>
        <row r="18">
          <cell r="E18">
            <v>0</v>
          </cell>
          <cell r="J18">
            <v>0</v>
          </cell>
          <cell r="P18">
            <v>0</v>
          </cell>
          <cell r="R18">
            <v>0</v>
          </cell>
        </row>
        <row r="19">
          <cell r="E19">
            <v>0</v>
          </cell>
          <cell r="J19">
            <v>0</v>
          </cell>
          <cell r="P19">
            <v>0</v>
          </cell>
          <cell r="R19">
            <v>0</v>
          </cell>
        </row>
        <row r="20">
          <cell r="E20">
            <v>0</v>
          </cell>
          <cell r="J20">
            <v>0</v>
          </cell>
          <cell r="P20">
            <v>0</v>
          </cell>
          <cell r="R20">
            <v>0</v>
          </cell>
        </row>
        <row r="21">
          <cell r="E21">
            <v>0</v>
          </cell>
          <cell r="J21">
            <v>0</v>
          </cell>
          <cell r="R21">
            <v>0</v>
          </cell>
        </row>
        <row r="22">
          <cell r="E22">
            <v>0</v>
          </cell>
          <cell r="J22">
            <v>0</v>
          </cell>
          <cell r="P22">
            <v>0</v>
          </cell>
          <cell r="R22">
            <v>0</v>
          </cell>
        </row>
        <row r="23">
          <cell r="E23">
            <v>0</v>
          </cell>
          <cell r="R23">
            <v>0</v>
          </cell>
        </row>
        <row r="25">
          <cell r="E25">
            <v>0</v>
          </cell>
          <cell r="P25">
            <v>0</v>
          </cell>
          <cell r="R25">
            <v>0</v>
          </cell>
        </row>
        <row r="28">
          <cell r="E28">
            <v>0</v>
          </cell>
          <cell r="J28">
            <v>0</v>
          </cell>
          <cell r="P28">
            <v>0</v>
          </cell>
          <cell r="R28">
            <v>0</v>
          </cell>
        </row>
        <row r="29">
          <cell r="E29">
            <v>0</v>
          </cell>
          <cell r="J29">
            <v>0</v>
          </cell>
          <cell r="R29">
            <v>0</v>
          </cell>
        </row>
        <row r="30">
          <cell r="E30">
            <v>5500900</v>
          </cell>
          <cell r="F30">
            <v>5500900</v>
          </cell>
          <cell r="G30">
            <v>5400900</v>
          </cell>
          <cell r="J30">
            <v>0</v>
          </cell>
          <cell r="R30">
            <v>5500900</v>
          </cell>
        </row>
        <row r="31">
          <cell r="E31">
            <v>0</v>
          </cell>
          <cell r="J31">
            <v>0</v>
          </cell>
          <cell r="P31">
            <v>0</v>
          </cell>
          <cell r="R31">
            <v>0</v>
          </cell>
        </row>
        <row r="32">
          <cell r="E32">
            <v>0</v>
          </cell>
          <cell r="J32">
            <v>0</v>
          </cell>
          <cell r="P32">
            <v>0</v>
          </cell>
          <cell r="R32">
            <v>0</v>
          </cell>
        </row>
        <row r="33">
          <cell r="E33">
            <v>0</v>
          </cell>
          <cell r="J33">
            <v>0</v>
          </cell>
          <cell r="P33">
            <v>0</v>
          </cell>
          <cell r="R33">
            <v>0</v>
          </cell>
        </row>
        <row r="34">
          <cell r="E34">
            <v>0</v>
          </cell>
          <cell r="J34">
            <v>0</v>
          </cell>
          <cell r="P34">
            <v>0</v>
          </cell>
          <cell r="R34">
            <v>0</v>
          </cell>
        </row>
        <row r="35">
          <cell r="E35">
            <v>0</v>
          </cell>
          <cell r="J35">
            <v>0</v>
          </cell>
          <cell r="P35">
            <v>0</v>
          </cell>
          <cell r="R35">
            <v>0</v>
          </cell>
        </row>
        <row r="36">
          <cell r="E36">
            <v>0</v>
          </cell>
          <cell r="J36">
            <v>0</v>
          </cell>
          <cell r="P36">
            <v>0</v>
          </cell>
          <cell r="R36">
            <v>0</v>
          </cell>
        </row>
        <row r="37">
          <cell r="E37">
            <v>0</v>
          </cell>
          <cell r="J37">
            <v>0</v>
          </cell>
          <cell r="R37">
            <v>0</v>
          </cell>
        </row>
        <row r="38">
          <cell r="E38">
            <v>0</v>
          </cell>
          <cell r="P38">
            <v>0</v>
          </cell>
          <cell r="R38">
            <v>0</v>
          </cell>
        </row>
        <row r="39">
          <cell r="E39">
            <v>0</v>
          </cell>
          <cell r="P39">
            <v>0</v>
          </cell>
          <cell r="R39">
            <v>0</v>
          </cell>
        </row>
        <row r="40">
          <cell r="E40">
            <v>0</v>
          </cell>
          <cell r="P40">
            <v>0</v>
          </cell>
          <cell r="R40">
            <v>0</v>
          </cell>
        </row>
        <row r="42">
          <cell r="E42">
            <v>0</v>
          </cell>
          <cell r="J42">
            <v>0</v>
          </cell>
          <cell r="R42">
            <v>0</v>
          </cell>
        </row>
        <row r="43">
          <cell r="J43">
            <v>0</v>
          </cell>
          <cell r="K43">
            <v>0</v>
          </cell>
          <cell r="L43">
            <v>0</v>
          </cell>
          <cell r="M43">
            <v>0</v>
          </cell>
          <cell r="P43">
            <v>0</v>
          </cell>
          <cell r="R43">
            <v>0</v>
          </cell>
        </row>
        <row r="44">
          <cell r="E44">
            <v>0</v>
          </cell>
          <cell r="P44">
            <v>0</v>
          </cell>
          <cell r="R44">
            <v>0</v>
          </cell>
        </row>
        <row r="48">
          <cell r="E48">
            <v>0</v>
          </cell>
          <cell r="P48">
            <v>0</v>
          </cell>
          <cell r="R48">
            <v>0</v>
          </cell>
        </row>
        <row r="49">
          <cell r="E49">
            <v>0</v>
          </cell>
          <cell r="P49">
            <v>0</v>
          </cell>
          <cell r="R49">
            <v>0</v>
          </cell>
        </row>
        <row r="50">
          <cell r="E50">
            <v>0</v>
          </cell>
          <cell r="P50">
            <v>0</v>
          </cell>
          <cell r="R50">
            <v>0</v>
          </cell>
        </row>
        <row r="51">
          <cell r="E51">
            <v>0</v>
          </cell>
          <cell r="P51">
            <v>0</v>
          </cell>
          <cell r="R51">
            <v>0</v>
          </cell>
        </row>
        <row r="52">
          <cell r="E52">
            <v>0</v>
          </cell>
          <cell r="J52">
            <v>0</v>
          </cell>
          <cell r="R52">
            <v>0</v>
          </cell>
        </row>
        <row r="53">
          <cell r="E53">
            <v>0</v>
          </cell>
          <cell r="P53">
            <v>0</v>
          </cell>
          <cell r="R53">
            <v>0</v>
          </cell>
        </row>
        <row r="55">
          <cell r="E55">
            <v>0</v>
          </cell>
          <cell r="P55">
            <v>0</v>
          </cell>
          <cell r="R55">
            <v>0</v>
          </cell>
        </row>
        <row r="56">
          <cell r="E56">
            <v>0</v>
          </cell>
          <cell r="P56">
            <v>0</v>
          </cell>
          <cell r="R56">
            <v>0</v>
          </cell>
        </row>
        <row r="58">
          <cell r="E58">
            <v>0</v>
          </cell>
          <cell r="P58">
            <v>0</v>
          </cell>
          <cell r="R58">
            <v>0</v>
          </cell>
        </row>
        <row r="60">
          <cell r="E60">
            <v>0</v>
          </cell>
          <cell r="P60">
            <v>0</v>
          </cell>
          <cell r="R60">
            <v>0</v>
          </cell>
        </row>
        <row r="61">
          <cell r="J61">
            <v>0</v>
          </cell>
          <cell r="R61">
            <v>0</v>
          </cell>
        </row>
        <row r="62">
          <cell r="J62">
            <v>0</v>
          </cell>
          <cell r="R62">
            <v>0</v>
          </cell>
        </row>
        <row r="63">
          <cell r="E63">
            <v>0</v>
          </cell>
          <cell r="F63">
            <v>0</v>
          </cell>
          <cell r="G63">
            <v>0</v>
          </cell>
          <cell r="H63">
            <v>0</v>
          </cell>
          <cell r="I63">
            <v>0</v>
          </cell>
          <cell r="J63">
            <v>0</v>
          </cell>
          <cell r="K63">
            <v>0</v>
          </cell>
          <cell r="L63">
            <v>0</v>
          </cell>
          <cell r="M63">
            <v>0</v>
          </cell>
          <cell r="R63">
            <v>0</v>
          </cell>
        </row>
        <row r="66">
          <cell r="E66">
            <v>-74448</v>
          </cell>
          <cell r="F66">
            <v>-74448</v>
          </cell>
          <cell r="G66">
            <v>-61023</v>
          </cell>
          <cell r="J66">
            <v>0</v>
          </cell>
          <cell r="P66">
            <v>0</v>
          </cell>
          <cell r="R66">
            <v>-74448</v>
          </cell>
        </row>
        <row r="67">
          <cell r="E67">
            <v>0</v>
          </cell>
          <cell r="J67">
            <v>0</v>
          </cell>
          <cell r="P67">
            <v>0</v>
          </cell>
          <cell r="R67">
            <v>0</v>
          </cell>
        </row>
        <row r="68">
          <cell r="E68">
            <v>0</v>
          </cell>
          <cell r="J68">
            <v>0</v>
          </cell>
          <cell r="P68">
            <v>0</v>
          </cell>
          <cell r="R68">
            <v>0</v>
          </cell>
        </row>
        <row r="69">
          <cell r="E69">
            <v>0</v>
          </cell>
          <cell r="J69">
            <v>0</v>
          </cell>
          <cell r="R69">
            <v>0</v>
          </cell>
        </row>
        <row r="70">
          <cell r="E70">
            <v>0</v>
          </cell>
          <cell r="J70">
            <v>0</v>
          </cell>
          <cell r="P70">
            <v>0</v>
          </cell>
          <cell r="R70">
            <v>0</v>
          </cell>
        </row>
        <row r="71">
          <cell r="E71">
            <v>0</v>
          </cell>
          <cell r="J71">
            <v>0</v>
          </cell>
          <cell r="P71">
            <v>0</v>
          </cell>
          <cell r="R71">
            <v>0</v>
          </cell>
        </row>
        <row r="72">
          <cell r="E72">
            <v>0</v>
          </cell>
          <cell r="J72">
            <v>0</v>
          </cell>
          <cell r="P72">
            <v>0</v>
          </cell>
          <cell r="R72">
            <v>0</v>
          </cell>
        </row>
        <row r="73">
          <cell r="E73">
            <v>0</v>
          </cell>
          <cell r="J73">
            <v>0</v>
          </cell>
          <cell r="P73">
            <v>0</v>
          </cell>
          <cell r="R73">
            <v>0</v>
          </cell>
        </row>
        <row r="74">
          <cell r="J74">
            <v>0</v>
          </cell>
          <cell r="K74">
            <v>0</v>
          </cell>
          <cell r="L74">
            <v>0</v>
          </cell>
          <cell r="M74">
            <v>0</v>
          </cell>
          <cell r="R74">
            <v>0</v>
          </cell>
        </row>
        <row r="77">
          <cell r="E77">
            <v>75784</v>
          </cell>
          <cell r="F77">
            <v>75784</v>
          </cell>
          <cell r="G77">
            <v>62118</v>
          </cell>
          <cell r="P77">
            <v>0</v>
          </cell>
          <cell r="R77">
            <v>75784</v>
          </cell>
        </row>
        <row r="78">
          <cell r="E78">
            <v>0</v>
          </cell>
          <cell r="G78">
            <v>0</v>
          </cell>
          <cell r="H78">
            <v>0</v>
          </cell>
          <cell r="I78">
            <v>0</v>
          </cell>
          <cell r="J78">
            <v>0</v>
          </cell>
          <cell r="K78">
            <v>0</v>
          </cell>
          <cell r="L78">
            <v>0</v>
          </cell>
          <cell r="M78">
            <v>0</v>
          </cell>
          <cell r="N78">
            <v>0</v>
          </cell>
          <cell r="O78">
            <v>0</v>
          </cell>
          <cell r="P78">
            <v>0</v>
          </cell>
          <cell r="R78">
            <v>0</v>
          </cell>
        </row>
        <row r="79">
          <cell r="E79">
            <v>0</v>
          </cell>
          <cell r="P79">
            <v>0</v>
          </cell>
          <cell r="R79">
            <v>0</v>
          </cell>
        </row>
        <row r="81">
          <cell r="E81">
            <v>0</v>
          </cell>
          <cell r="P81" t="e">
            <v>#REF!</v>
          </cell>
          <cell r="R81">
            <v>0</v>
          </cell>
        </row>
        <row r="84">
          <cell r="E84">
            <v>0</v>
          </cell>
          <cell r="P84">
            <v>0</v>
          </cell>
          <cell r="R84">
            <v>0</v>
          </cell>
        </row>
        <row r="86">
          <cell r="E86">
            <v>0</v>
          </cell>
          <cell r="J86">
            <v>0</v>
          </cell>
          <cell r="P86">
            <v>0</v>
          </cell>
          <cell r="R86">
            <v>0</v>
          </cell>
        </row>
        <row r="87">
          <cell r="E87">
            <v>0</v>
          </cell>
          <cell r="P87">
            <v>0</v>
          </cell>
          <cell r="R87">
            <v>0</v>
          </cell>
        </row>
        <row r="89">
          <cell r="E89">
            <v>0</v>
          </cell>
          <cell r="P89">
            <v>0</v>
          </cell>
          <cell r="R89">
            <v>0</v>
          </cell>
        </row>
        <row r="90">
          <cell r="E90">
            <v>0</v>
          </cell>
          <cell r="P90">
            <v>0</v>
          </cell>
          <cell r="R90">
            <v>0</v>
          </cell>
        </row>
        <row r="91">
          <cell r="E91">
            <v>0</v>
          </cell>
          <cell r="P91">
            <v>0</v>
          </cell>
          <cell r="R91">
            <v>0</v>
          </cell>
        </row>
        <row r="92">
          <cell r="J92">
            <v>0</v>
          </cell>
          <cell r="R92">
            <v>0</v>
          </cell>
        </row>
        <row r="93">
          <cell r="E93">
            <v>0</v>
          </cell>
          <cell r="P93">
            <v>0</v>
          </cell>
          <cell r="R93">
            <v>0</v>
          </cell>
        </row>
        <row r="94">
          <cell r="E94">
            <v>0</v>
          </cell>
          <cell r="P94">
            <v>0</v>
          </cell>
          <cell r="R94">
            <v>0</v>
          </cell>
        </row>
        <row r="97">
          <cell r="E97">
            <v>0</v>
          </cell>
          <cell r="P97">
            <v>0</v>
          </cell>
          <cell r="R97">
            <v>0</v>
          </cell>
        </row>
        <row r="98">
          <cell r="E98">
            <v>0</v>
          </cell>
          <cell r="P98">
            <v>0</v>
          </cell>
          <cell r="R98">
            <v>0</v>
          </cell>
        </row>
        <row r="99">
          <cell r="E99">
            <v>0</v>
          </cell>
          <cell r="J99">
            <v>0</v>
          </cell>
          <cell r="R99">
            <v>0</v>
          </cell>
        </row>
        <row r="100">
          <cell r="E100">
            <v>0</v>
          </cell>
          <cell r="J100">
            <v>0</v>
          </cell>
          <cell r="R100">
            <v>0</v>
          </cell>
        </row>
        <row r="101">
          <cell r="E101">
            <v>0</v>
          </cell>
          <cell r="J101">
            <v>0</v>
          </cell>
          <cell r="P101">
            <v>0</v>
          </cell>
          <cell r="R101">
            <v>0</v>
          </cell>
        </row>
        <row r="102">
          <cell r="E102">
            <v>0</v>
          </cell>
          <cell r="J102">
            <v>0</v>
          </cell>
          <cell r="P102">
            <v>0</v>
          </cell>
          <cell r="R102">
            <v>0</v>
          </cell>
        </row>
        <row r="103">
          <cell r="E103">
            <v>0</v>
          </cell>
          <cell r="J103">
            <v>0</v>
          </cell>
          <cell r="K103">
            <v>0</v>
          </cell>
          <cell r="L103">
            <v>0</v>
          </cell>
          <cell r="M103">
            <v>0</v>
          </cell>
          <cell r="R103">
            <v>0</v>
          </cell>
        </row>
        <row r="104">
          <cell r="E104">
            <v>0</v>
          </cell>
          <cell r="F104">
            <v>0</v>
          </cell>
          <cell r="G104">
            <v>0</v>
          </cell>
          <cell r="H104">
            <v>0</v>
          </cell>
          <cell r="J104">
            <v>0</v>
          </cell>
          <cell r="P104">
            <v>0</v>
          </cell>
          <cell r="R104">
            <v>0</v>
          </cell>
        </row>
        <row r="105">
          <cell r="J105">
            <v>0</v>
          </cell>
          <cell r="R105">
            <v>0</v>
          </cell>
        </row>
        <row r="106">
          <cell r="J106">
            <v>0</v>
          </cell>
          <cell r="R106">
            <v>0</v>
          </cell>
        </row>
        <row r="107">
          <cell r="E107">
            <v>0</v>
          </cell>
          <cell r="J107">
            <v>0</v>
          </cell>
          <cell r="P107">
            <v>0</v>
          </cell>
          <cell r="R107">
            <v>0</v>
          </cell>
        </row>
        <row r="108">
          <cell r="E108">
            <v>0</v>
          </cell>
          <cell r="J108">
            <v>0</v>
          </cell>
          <cell r="P108">
            <v>0</v>
          </cell>
          <cell r="R108">
            <v>0</v>
          </cell>
        </row>
        <row r="111">
          <cell r="E111">
            <v>0</v>
          </cell>
          <cell r="J111">
            <v>0</v>
          </cell>
          <cell r="P111">
            <v>0</v>
          </cell>
          <cell r="R111">
            <v>0</v>
          </cell>
        </row>
        <row r="112">
          <cell r="E112">
            <v>0</v>
          </cell>
          <cell r="J112">
            <v>0</v>
          </cell>
          <cell r="K112">
            <v>0</v>
          </cell>
          <cell r="L112">
            <v>0</v>
          </cell>
          <cell r="M112">
            <v>0</v>
          </cell>
        </row>
        <row r="113">
          <cell r="E113">
            <v>0</v>
          </cell>
          <cell r="J113">
            <v>0</v>
          </cell>
          <cell r="R113">
            <v>0</v>
          </cell>
        </row>
        <row r="114">
          <cell r="J114">
            <v>0</v>
          </cell>
          <cell r="R114">
            <v>0</v>
          </cell>
        </row>
        <row r="115">
          <cell r="E115">
            <v>0</v>
          </cell>
          <cell r="J115">
            <v>0</v>
          </cell>
        </row>
        <row r="116">
          <cell r="J116">
            <v>0</v>
          </cell>
          <cell r="R116">
            <v>0</v>
          </cell>
        </row>
        <row r="118">
          <cell r="E118">
            <v>0</v>
          </cell>
          <cell r="P118">
            <v>0</v>
          </cell>
          <cell r="R118">
            <v>0</v>
          </cell>
        </row>
        <row r="119">
          <cell r="E119">
            <v>0</v>
          </cell>
          <cell r="P119">
            <v>0</v>
          </cell>
          <cell r="R119">
            <v>0</v>
          </cell>
        </row>
        <row r="120">
          <cell r="E120">
            <v>0</v>
          </cell>
          <cell r="P120">
            <v>0</v>
          </cell>
          <cell r="R120">
            <v>0</v>
          </cell>
        </row>
        <row r="121">
          <cell r="E121">
            <v>0</v>
          </cell>
          <cell r="P121">
            <v>0</v>
          </cell>
          <cell r="R121">
            <v>0</v>
          </cell>
        </row>
        <row r="122">
          <cell r="E122">
            <v>0</v>
          </cell>
          <cell r="P122">
            <v>0</v>
          </cell>
          <cell r="R122">
            <v>0</v>
          </cell>
        </row>
        <row r="125">
          <cell r="E125">
            <v>0</v>
          </cell>
          <cell r="J125">
            <v>0</v>
          </cell>
          <cell r="P125">
            <v>0</v>
          </cell>
          <cell r="R125">
            <v>0</v>
          </cell>
        </row>
        <row r="126">
          <cell r="E126">
            <v>0</v>
          </cell>
          <cell r="J126">
            <v>0</v>
          </cell>
          <cell r="R126">
            <v>0</v>
          </cell>
        </row>
        <row r="127">
          <cell r="E127">
            <v>0</v>
          </cell>
          <cell r="F127">
            <v>0</v>
          </cell>
          <cell r="G127">
            <v>0</v>
          </cell>
          <cell r="H127">
            <v>0</v>
          </cell>
          <cell r="I127">
            <v>0</v>
          </cell>
          <cell r="J127">
            <v>0</v>
          </cell>
          <cell r="K127">
            <v>0</v>
          </cell>
          <cell r="L127">
            <v>0</v>
          </cell>
          <cell r="M127">
            <v>0</v>
          </cell>
          <cell r="N127">
            <v>0</v>
          </cell>
          <cell r="O127">
            <v>0</v>
          </cell>
          <cell r="P127">
            <v>0</v>
          </cell>
          <cell r="R127">
            <v>0</v>
          </cell>
        </row>
        <row r="128">
          <cell r="E128">
            <v>0</v>
          </cell>
          <cell r="J128">
            <v>0</v>
          </cell>
          <cell r="R128">
            <v>0</v>
          </cell>
        </row>
        <row r="129">
          <cell r="E129">
            <v>0</v>
          </cell>
          <cell r="J129">
            <v>0</v>
          </cell>
          <cell r="R129">
            <v>0</v>
          </cell>
        </row>
        <row r="130">
          <cell r="E130">
            <v>0</v>
          </cell>
          <cell r="F130">
            <v>0</v>
          </cell>
          <cell r="G130">
            <v>0</v>
          </cell>
          <cell r="H130">
            <v>0</v>
          </cell>
          <cell r="P130">
            <v>0</v>
          </cell>
          <cell r="R130">
            <v>0</v>
          </cell>
        </row>
        <row r="131">
          <cell r="E131">
            <v>0</v>
          </cell>
          <cell r="J131">
            <v>0</v>
          </cell>
          <cell r="R131">
            <v>0</v>
          </cell>
        </row>
        <row r="132">
          <cell r="E132">
            <v>0</v>
          </cell>
          <cell r="J132">
            <v>0</v>
          </cell>
          <cell r="R132">
            <v>0</v>
          </cell>
        </row>
        <row r="133">
          <cell r="E133">
            <v>0</v>
          </cell>
          <cell r="J133">
            <v>0</v>
          </cell>
          <cell r="P133">
            <v>0</v>
          </cell>
          <cell r="R133">
            <v>0</v>
          </cell>
        </row>
        <row r="134">
          <cell r="E134">
            <v>0</v>
          </cell>
          <cell r="J134">
            <v>0</v>
          </cell>
          <cell r="P134">
            <v>0</v>
          </cell>
          <cell r="R134">
            <v>0</v>
          </cell>
        </row>
        <row r="135">
          <cell r="E135">
            <v>0</v>
          </cell>
          <cell r="J135">
            <v>0</v>
          </cell>
          <cell r="R135">
            <v>0</v>
          </cell>
        </row>
        <row r="138">
          <cell r="E138">
            <v>328337</v>
          </cell>
          <cell r="F138">
            <v>328337</v>
          </cell>
          <cell r="G138">
            <v>269128</v>
          </cell>
          <cell r="J138">
            <v>0</v>
          </cell>
          <cell r="P138">
            <v>0</v>
          </cell>
          <cell r="R138">
            <v>328337</v>
          </cell>
        </row>
        <row r="139">
          <cell r="J139">
            <v>0</v>
          </cell>
          <cell r="P139">
            <v>0</v>
          </cell>
          <cell r="R139">
            <v>0</v>
          </cell>
        </row>
        <row r="140">
          <cell r="J140">
            <v>0</v>
          </cell>
          <cell r="R140">
            <v>0</v>
          </cell>
        </row>
        <row r="141">
          <cell r="J141">
            <v>0</v>
          </cell>
          <cell r="R141">
            <v>0</v>
          </cell>
        </row>
        <row r="142">
          <cell r="J142">
            <v>0</v>
          </cell>
          <cell r="R142">
            <v>0</v>
          </cell>
        </row>
        <row r="143">
          <cell r="J143">
            <v>0</v>
          </cell>
          <cell r="R143">
            <v>0</v>
          </cell>
        </row>
        <row r="146">
          <cell r="E146">
            <v>0</v>
          </cell>
          <cell r="J146">
            <v>0</v>
          </cell>
          <cell r="P146">
            <v>0</v>
          </cell>
          <cell r="R146">
            <v>0</v>
          </cell>
        </row>
        <row r="147">
          <cell r="E147">
            <v>0</v>
          </cell>
          <cell r="J147">
            <v>0</v>
          </cell>
          <cell r="R147">
            <v>0</v>
          </cell>
        </row>
        <row r="148">
          <cell r="E148">
            <v>0</v>
          </cell>
          <cell r="F148">
            <v>0</v>
          </cell>
          <cell r="G148">
            <v>0</v>
          </cell>
          <cell r="H148">
            <v>0</v>
          </cell>
          <cell r="I148">
            <v>0</v>
          </cell>
          <cell r="J148">
            <v>0</v>
          </cell>
          <cell r="K148">
            <v>0</v>
          </cell>
          <cell r="L148">
            <v>0</v>
          </cell>
          <cell r="M148">
            <v>0</v>
          </cell>
          <cell r="R148">
            <v>0</v>
          </cell>
        </row>
        <row r="150">
          <cell r="E150">
            <v>0</v>
          </cell>
          <cell r="P150" t="e">
            <v>#REF!</v>
          </cell>
          <cell r="R150">
            <v>0</v>
          </cell>
        </row>
        <row r="151">
          <cell r="E151">
            <v>0</v>
          </cell>
          <cell r="P151" t="e">
            <v>#REF!</v>
          </cell>
          <cell r="R151">
            <v>0</v>
          </cell>
        </row>
        <row r="152">
          <cell r="E152">
            <v>0</v>
          </cell>
          <cell r="J152">
            <v>0</v>
          </cell>
          <cell r="K152">
            <v>0</v>
          </cell>
          <cell r="L152">
            <v>0</v>
          </cell>
          <cell r="M152">
            <v>0</v>
          </cell>
          <cell r="R152">
            <v>0</v>
          </cell>
        </row>
        <row r="155">
          <cell r="E155">
            <v>607028</v>
          </cell>
          <cell r="F155">
            <v>607028</v>
          </cell>
          <cell r="G155">
            <v>497564</v>
          </cell>
          <cell r="R155">
            <v>607028</v>
          </cell>
        </row>
        <row r="158">
          <cell r="E158">
            <v>0</v>
          </cell>
          <cell r="P158">
            <v>0</v>
          </cell>
          <cell r="R158">
            <v>0</v>
          </cell>
        </row>
        <row r="159">
          <cell r="E159">
            <v>0</v>
          </cell>
          <cell r="J159">
            <v>0</v>
          </cell>
          <cell r="R159">
            <v>0</v>
          </cell>
        </row>
        <row r="162">
          <cell r="E162">
            <v>0</v>
          </cell>
          <cell r="P162">
            <v>0</v>
          </cell>
          <cell r="R162">
            <v>0</v>
          </cell>
        </row>
        <row r="163">
          <cell r="E163">
            <v>0</v>
          </cell>
          <cell r="P163">
            <v>0</v>
          </cell>
          <cell r="R163">
            <v>0</v>
          </cell>
        </row>
        <row r="164">
          <cell r="E164">
            <v>0</v>
          </cell>
          <cell r="P164">
            <v>0</v>
          </cell>
          <cell r="R164">
            <v>0</v>
          </cell>
        </row>
        <row r="167">
          <cell r="J167">
            <v>0</v>
          </cell>
          <cell r="K167">
            <v>0</v>
          </cell>
          <cell r="L167">
            <v>0</v>
          </cell>
          <cell r="M167">
            <v>0</v>
          </cell>
          <cell r="R167">
            <v>0</v>
          </cell>
        </row>
        <row r="168">
          <cell r="F168">
            <v>0</v>
          </cell>
          <cell r="G168">
            <v>0</v>
          </cell>
          <cell r="H168">
            <v>0</v>
          </cell>
          <cell r="P168">
            <v>0</v>
          </cell>
          <cell r="R168">
            <v>0</v>
          </cell>
        </row>
        <row r="169">
          <cell r="E169">
            <v>0</v>
          </cell>
          <cell r="G169">
            <v>0</v>
          </cell>
          <cell r="H169">
            <v>0</v>
          </cell>
          <cell r="I169">
            <v>0</v>
          </cell>
          <cell r="P169">
            <v>0</v>
          </cell>
          <cell r="R169">
            <v>0</v>
          </cell>
        </row>
        <row r="170">
          <cell r="E170">
            <v>0</v>
          </cell>
          <cell r="P170">
            <v>0</v>
          </cell>
          <cell r="R170">
            <v>0</v>
          </cell>
        </row>
        <row r="171">
          <cell r="E171">
            <v>0</v>
          </cell>
          <cell r="P171">
            <v>0</v>
          </cell>
          <cell r="R171">
            <v>0</v>
          </cell>
        </row>
        <row r="172">
          <cell r="E172">
            <v>0</v>
          </cell>
          <cell r="P172">
            <v>0</v>
          </cell>
          <cell r="R172">
            <v>0</v>
          </cell>
        </row>
        <row r="173">
          <cell r="E173">
            <v>0</v>
          </cell>
          <cell r="P173">
            <v>0</v>
          </cell>
          <cell r="R173">
            <v>0</v>
          </cell>
        </row>
        <row r="174">
          <cell r="E174">
            <v>0</v>
          </cell>
          <cell r="P174">
            <v>0</v>
          </cell>
          <cell r="R174">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98"/>
  <sheetViews>
    <sheetView showZeros="0" tabSelected="1" view="pageBreakPreview" topLeftCell="A171" zoomScale="53" zoomScaleNormal="50" zoomScaleSheetLayoutView="53" workbookViewId="0">
      <selection activeCell="O173" sqref="O173"/>
    </sheetView>
  </sheetViews>
  <sheetFormatPr defaultColWidth="30.140625" defaultRowHeight="23.25"/>
  <cols>
    <col min="1" max="1" width="12.140625" style="1" customWidth="1"/>
    <col min="2" max="2" width="11.140625" style="1" customWidth="1"/>
    <col min="3" max="3" width="9.5703125" style="1" customWidth="1"/>
    <col min="4" max="4" width="22.5703125" style="1" customWidth="1"/>
    <col min="5" max="5" width="27.5703125" style="60" customWidth="1"/>
    <col min="6" max="6" width="27.7109375" style="60" customWidth="1"/>
    <col min="7" max="7" width="25" style="60" customWidth="1"/>
    <col min="8" max="8" width="24.5703125" style="60" customWidth="1"/>
    <col min="9" max="9" width="22.85546875" style="60" customWidth="1"/>
    <col min="10" max="10" width="24.85546875" style="60" customWidth="1"/>
    <col min="11" max="11" width="23.42578125" style="60" customWidth="1"/>
    <col min="12" max="12" width="21" style="60" customWidth="1"/>
    <col min="13" max="13" width="18.7109375" style="60" customWidth="1"/>
    <col min="14" max="14" width="25.28515625" style="60" customWidth="1"/>
    <col min="15" max="15" width="24.42578125" style="60" customWidth="1"/>
    <col min="16" max="16" width="29.28515625" style="60" hidden="1" customWidth="1"/>
    <col min="17" max="17" width="29.140625" style="60" customWidth="1"/>
    <col min="18" max="246" width="9.140625" style="60" customWidth="1"/>
    <col min="247" max="16384" width="30.140625" style="60"/>
  </cols>
  <sheetData>
    <row r="1" spans="1:17" s="4" customFormat="1" ht="34.5" customHeight="1">
      <c r="A1" s="1"/>
      <c r="B1" s="2"/>
      <c r="C1" s="2"/>
      <c r="D1" s="2"/>
      <c r="E1" s="3"/>
      <c r="F1" s="3"/>
      <c r="G1" s="3"/>
      <c r="H1" s="3"/>
      <c r="I1" s="3"/>
      <c r="J1" s="3"/>
      <c r="K1" s="3"/>
      <c r="L1" s="3"/>
      <c r="M1" s="3"/>
      <c r="O1" s="79" t="s">
        <v>0</v>
      </c>
      <c r="P1" s="79"/>
      <c r="Q1" s="79"/>
    </row>
    <row r="2" spans="1:17" s="4" customFormat="1" ht="25.5">
      <c r="A2" s="1"/>
      <c r="B2" s="2"/>
      <c r="C2" s="2"/>
      <c r="D2" s="2"/>
      <c r="E2" s="3"/>
      <c r="F2" s="3"/>
      <c r="G2" s="3"/>
      <c r="H2" s="3"/>
      <c r="I2" s="3"/>
      <c r="J2" s="3"/>
      <c r="K2" s="3"/>
      <c r="L2" s="3"/>
      <c r="M2" s="3"/>
      <c r="O2" s="79" t="s">
        <v>1</v>
      </c>
      <c r="P2" s="79"/>
      <c r="Q2" s="79"/>
    </row>
    <row r="3" spans="1:17" s="4" customFormat="1" ht="26.25" customHeight="1">
      <c r="A3" s="1"/>
      <c r="B3" s="2"/>
      <c r="C3" s="2"/>
      <c r="D3" s="2"/>
      <c r="E3" s="3"/>
      <c r="F3" s="3"/>
      <c r="G3" s="3"/>
      <c r="H3" s="3"/>
      <c r="I3" s="3"/>
      <c r="J3" s="3"/>
      <c r="K3" s="3"/>
      <c r="L3" s="3"/>
      <c r="M3" s="3"/>
      <c r="O3" s="79" t="s">
        <v>2</v>
      </c>
      <c r="P3" s="79"/>
      <c r="Q3" s="79"/>
    </row>
    <row r="4" spans="1:17" s="4" customFormat="1" ht="26.25" customHeight="1">
      <c r="A4" s="1"/>
      <c r="B4" s="2"/>
      <c r="C4" s="2"/>
      <c r="D4" s="2"/>
      <c r="E4" s="3"/>
      <c r="F4" s="3"/>
      <c r="G4" s="3"/>
      <c r="H4" s="3"/>
      <c r="I4" s="3"/>
      <c r="J4" s="3"/>
      <c r="K4" s="3"/>
      <c r="L4" s="3"/>
      <c r="M4" s="3"/>
      <c r="O4" s="5"/>
      <c r="P4" s="5"/>
      <c r="Q4" s="5"/>
    </row>
    <row r="5" spans="1:17" s="6" customFormat="1" ht="30.75" customHeight="1">
      <c r="A5" s="80" t="s">
        <v>3</v>
      </c>
      <c r="B5" s="81"/>
      <c r="C5" s="81"/>
      <c r="D5" s="81"/>
      <c r="E5" s="81"/>
      <c r="F5" s="81"/>
      <c r="G5" s="81"/>
      <c r="H5" s="81"/>
      <c r="I5" s="81"/>
      <c r="J5" s="81"/>
      <c r="K5" s="81"/>
      <c r="L5" s="81"/>
      <c r="M5" s="81"/>
      <c r="N5" s="81"/>
      <c r="O5" s="81"/>
      <c r="P5" s="81"/>
      <c r="Q5" s="81"/>
    </row>
    <row r="6" spans="1:17" s="6" customFormat="1" ht="30.75" customHeight="1">
      <c r="A6" s="80" t="s">
        <v>4</v>
      </c>
      <c r="B6" s="81"/>
      <c r="C6" s="81"/>
      <c r="D6" s="81"/>
      <c r="E6" s="81"/>
      <c r="F6" s="81"/>
      <c r="G6" s="81"/>
      <c r="H6" s="81"/>
      <c r="I6" s="81"/>
      <c r="J6" s="81"/>
      <c r="K6" s="81"/>
      <c r="L6" s="81"/>
      <c r="M6" s="81"/>
      <c r="N6" s="81"/>
      <c r="O6" s="81"/>
      <c r="P6" s="81"/>
      <c r="Q6" s="81"/>
    </row>
    <row r="7" spans="1:17" s="10" customFormat="1" ht="50.25" customHeight="1">
      <c r="A7" s="1"/>
      <c r="B7" s="7"/>
      <c r="C7" s="7"/>
      <c r="D7" s="7"/>
      <c r="E7" s="8"/>
      <c r="F7" s="8"/>
      <c r="G7" s="8"/>
      <c r="H7" s="8"/>
      <c r="I7" s="8"/>
      <c r="J7" s="8"/>
      <c r="K7" s="8"/>
      <c r="L7" s="8"/>
      <c r="M7" s="8"/>
      <c r="N7" s="8"/>
      <c r="O7" s="8"/>
      <c r="P7" s="8"/>
      <c r="Q7" s="9" t="s">
        <v>5</v>
      </c>
    </row>
    <row r="8" spans="1:17" s="10" customFormat="1" ht="30.75" customHeight="1">
      <c r="A8" s="72" t="s">
        <v>6</v>
      </c>
      <c r="B8" s="72" t="s">
        <v>7</v>
      </c>
      <c r="C8" s="72" t="s">
        <v>8</v>
      </c>
      <c r="D8" s="72" t="s">
        <v>9</v>
      </c>
      <c r="E8" s="72" t="s">
        <v>10</v>
      </c>
      <c r="F8" s="72"/>
      <c r="G8" s="72"/>
      <c r="H8" s="72"/>
      <c r="I8" s="82"/>
      <c r="J8" s="72" t="s">
        <v>11</v>
      </c>
      <c r="K8" s="72"/>
      <c r="L8" s="72"/>
      <c r="M8" s="72"/>
      <c r="N8" s="72"/>
      <c r="O8" s="72"/>
      <c r="P8" s="72"/>
      <c r="Q8" s="72" t="s">
        <v>12</v>
      </c>
    </row>
    <row r="9" spans="1:17" s="10" customFormat="1" ht="24.75" customHeight="1">
      <c r="A9" s="72"/>
      <c r="B9" s="72"/>
      <c r="C9" s="72"/>
      <c r="D9" s="72"/>
      <c r="E9" s="72" t="s">
        <v>13</v>
      </c>
      <c r="F9" s="72" t="s">
        <v>14</v>
      </c>
      <c r="G9" s="72" t="s">
        <v>15</v>
      </c>
      <c r="H9" s="72"/>
      <c r="I9" s="72" t="s">
        <v>16</v>
      </c>
      <c r="J9" s="72" t="s">
        <v>13</v>
      </c>
      <c r="K9" s="74" t="s">
        <v>14</v>
      </c>
      <c r="L9" s="72" t="s">
        <v>17</v>
      </c>
      <c r="M9" s="72"/>
      <c r="N9" s="74" t="s">
        <v>16</v>
      </c>
      <c r="O9" s="11" t="s">
        <v>18</v>
      </c>
      <c r="P9" s="12"/>
      <c r="Q9" s="72"/>
    </row>
    <row r="10" spans="1:17" s="10" customFormat="1" ht="18.75">
      <c r="A10" s="72"/>
      <c r="B10" s="72"/>
      <c r="C10" s="72"/>
      <c r="D10" s="72"/>
      <c r="E10" s="72"/>
      <c r="F10" s="72"/>
      <c r="G10" s="72" t="s">
        <v>19</v>
      </c>
      <c r="H10" s="72" t="s">
        <v>20</v>
      </c>
      <c r="I10" s="72"/>
      <c r="J10" s="72"/>
      <c r="K10" s="74"/>
      <c r="L10" s="72" t="s">
        <v>21</v>
      </c>
      <c r="M10" s="72" t="s">
        <v>22</v>
      </c>
      <c r="N10" s="74"/>
      <c r="O10" s="72" t="s">
        <v>23</v>
      </c>
      <c r="P10" s="11" t="s">
        <v>17</v>
      </c>
      <c r="Q10" s="73"/>
    </row>
    <row r="11" spans="1:17" s="10" customFormat="1" ht="201" customHeight="1">
      <c r="A11" s="72"/>
      <c r="B11" s="72"/>
      <c r="C11" s="72"/>
      <c r="D11" s="72"/>
      <c r="E11" s="72"/>
      <c r="F11" s="72"/>
      <c r="G11" s="72"/>
      <c r="H11" s="72"/>
      <c r="I11" s="72"/>
      <c r="J11" s="72"/>
      <c r="K11" s="74"/>
      <c r="L11" s="72"/>
      <c r="M11" s="72"/>
      <c r="N11" s="74"/>
      <c r="O11" s="73"/>
      <c r="P11" s="11" t="s">
        <v>24</v>
      </c>
      <c r="Q11" s="73"/>
    </row>
    <row r="12" spans="1:17" s="17" customFormat="1" ht="102.75" customHeight="1">
      <c r="A12" s="13" t="s">
        <v>25</v>
      </c>
      <c r="B12" s="14"/>
      <c r="C12" s="14"/>
      <c r="D12" s="15" t="s">
        <v>26</v>
      </c>
      <c r="E12" s="16">
        <f>SUM(E13)</f>
        <v>44156422</v>
      </c>
      <c r="F12" s="16">
        <f>SUM(F13)</f>
        <v>36961885</v>
      </c>
      <c r="G12" s="16">
        <f t="shared" ref="G12:Q12" si="0">SUM(G13)</f>
        <v>17119993</v>
      </c>
      <c r="H12" s="16">
        <f t="shared" si="0"/>
        <v>1446149</v>
      </c>
      <c r="I12" s="16">
        <f>SUM(I13)</f>
        <v>7194537</v>
      </c>
      <c r="J12" s="16">
        <f t="shared" si="0"/>
        <v>45659579</v>
      </c>
      <c r="K12" s="16">
        <f t="shared" si="0"/>
        <v>4879</v>
      </c>
      <c r="L12" s="16">
        <f t="shared" si="0"/>
        <v>0</v>
      </c>
      <c r="M12" s="16">
        <f t="shared" si="0"/>
        <v>0</v>
      </c>
      <c r="N12" s="16">
        <f t="shared" si="0"/>
        <v>45654700</v>
      </c>
      <c r="O12" s="16">
        <f t="shared" si="0"/>
        <v>45654700</v>
      </c>
      <c r="P12" s="16">
        <f t="shared" si="0"/>
        <v>12763000</v>
      </c>
      <c r="Q12" s="16">
        <f t="shared" si="0"/>
        <v>89816001</v>
      </c>
    </row>
    <row r="13" spans="1:17" s="20" customFormat="1" ht="78">
      <c r="A13" s="14" t="s">
        <v>27</v>
      </c>
      <c r="B13" s="14"/>
      <c r="C13" s="14"/>
      <c r="D13" s="18" t="s">
        <v>26</v>
      </c>
      <c r="E13" s="19">
        <f>SUM(E14+E15+E22+E23+E24+E21+E20+E18+E19+E17)</f>
        <v>44156422</v>
      </c>
      <c r="F13" s="19">
        <f t="shared" ref="F13:Q13" si="1">SUM(F14+F15+F22+F23+F24+F21+F20+F18+F19+F17)</f>
        <v>36961885</v>
      </c>
      <c r="G13" s="19">
        <f t="shared" si="1"/>
        <v>17119993</v>
      </c>
      <c r="H13" s="19">
        <f t="shared" si="1"/>
        <v>1446149</v>
      </c>
      <c r="I13" s="19">
        <f t="shared" si="1"/>
        <v>7194537</v>
      </c>
      <c r="J13" s="19">
        <f t="shared" si="1"/>
        <v>45659579</v>
      </c>
      <c r="K13" s="19">
        <f t="shared" si="1"/>
        <v>4879</v>
      </c>
      <c r="L13" s="19">
        <f t="shared" si="1"/>
        <v>0</v>
      </c>
      <c r="M13" s="19">
        <f t="shared" si="1"/>
        <v>0</v>
      </c>
      <c r="N13" s="19">
        <f t="shared" si="1"/>
        <v>45654700</v>
      </c>
      <c r="O13" s="19">
        <f t="shared" si="1"/>
        <v>45654700</v>
      </c>
      <c r="P13" s="19">
        <f t="shared" si="1"/>
        <v>12763000</v>
      </c>
      <c r="Q13" s="19">
        <f t="shared" si="1"/>
        <v>89816001</v>
      </c>
    </row>
    <row r="14" spans="1:17" s="10" customFormat="1" ht="305.25" customHeight="1">
      <c r="A14" s="21" t="s">
        <v>28</v>
      </c>
      <c r="B14" s="21" t="s">
        <v>29</v>
      </c>
      <c r="C14" s="21" t="s">
        <v>30</v>
      </c>
      <c r="D14" s="22" t="s">
        <v>31</v>
      </c>
      <c r="E14" s="23">
        <f>'[1]рішення 16.03.2016'!E14+[1]ПРОЕКТ!E14</f>
        <v>24079553</v>
      </c>
      <c r="F14" s="23">
        <f>'[1]рішення 16.03.2016'!F14+[1]ПРОЕКТ!F14</f>
        <v>24079553</v>
      </c>
      <c r="G14" s="23">
        <f>'[1]рішення 16.03.2016'!G14+[1]ПРОЕКТ!G14</f>
        <v>17119993</v>
      </c>
      <c r="H14" s="23">
        <f>'[1]рішення 16.03.2016'!H14+[1]ПРОЕКТ!H14</f>
        <v>1446149</v>
      </c>
      <c r="I14" s="23">
        <f>'[1]рішення 16.03.2016'!I14+[1]ПРОЕКТ!I14</f>
        <v>0</v>
      </c>
      <c r="J14" s="23">
        <f>'[1]рішення 16.03.2016'!J14+[1]ПРОЕКТ!J14</f>
        <v>42000</v>
      </c>
      <c r="K14" s="23">
        <f>'[1]рішення 16.03.2016'!K14+[1]ПРОЕКТ!K14</f>
        <v>0</v>
      </c>
      <c r="L14" s="23">
        <f>'[1]рішення 16.03.2016'!L14+[1]ПРОЕКТ!L14</f>
        <v>0</v>
      </c>
      <c r="M14" s="23">
        <f>'[1]рішення 16.03.2016'!M14+[1]ПРОЕКТ!M14</f>
        <v>0</v>
      </c>
      <c r="N14" s="23">
        <f>'[1]рішення 16.03.2016'!N14+[1]ПРОЕКТ!N14</f>
        <v>42000</v>
      </c>
      <c r="O14" s="23">
        <f>'[1]рішення 16.03.2016'!O14+[1]ПРОЕКТ!O14</f>
        <v>42000</v>
      </c>
      <c r="P14" s="23">
        <f>'[1]рішення 16.03.2016'!P14+[1]ПРОЕКТ!P14</f>
        <v>0</v>
      </c>
      <c r="Q14" s="23">
        <f>'[1]рішення 16.03.2016'!R14+[1]ПРОЕКТ!R14</f>
        <v>24121553</v>
      </c>
    </row>
    <row r="15" spans="1:17" s="10" customFormat="1" ht="82.5" customHeight="1">
      <c r="A15" s="24" t="s">
        <v>32</v>
      </c>
      <c r="B15" s="24" t="s">
        <v>33</v>
      </c>
      <c r="C15" s="24"/>
      <c r="D15" s="22" t="s">
        <v>34</v>
      </c>
      <c r="E15" s="23">
        <f>E16</f>
        <v>550000</v>
      </c>
      <c r="F15" s="23">
        <f t="shared" ref="F15:Q15" si="2">F16</f>
        <v>550000</v>
      </c>
      <c r="G15" s="23">
        <f t="shared" si="2"/>
        <v>0</v>
      </c>
      <c r="H15" s="23">
        <f t="shared" si="2"/>
        <v>0</v>
      </c>
      <c r="I15" s="23">
        <f t="shared" si="2"/>
        <v>0</v>
      </c>
      <c r="J15" s="23">
        <f t="shared" si="2"/>
        <v>0</v>
      </c>
      <c r="K15" s="23">
        <f t="shared" si="2"/>
        <v>0</v>
      </c>
      <c r="L15" s="23">
        <f t="shared" si="2"/>
        <v>0</v>
      </c>
      <c r="M15" s="23">
        <f t="shared" si="2"/>
        <v>0</v>
      </c>
      <c r="N15" s="23">
        <f t="shared" si="2"/>
        <v>0</v>
      </c>
      <c r="O15" s="23">
        <f t="shared" si="2"/>
        <v>0</v>
      </c>
      <c r="P15" s="23">
        <f t="shared" si="2"/>
        <v>0</v>
      </c>
      <c r="Q15" s="23">
        <f t="shared" si="2"/>
        <v>550000</v>
      </c>
    </row>
    <row r="16" spans="1:17" s="28" customFormat="1" ht="96" customHeight="1">
      <c r="A16" s="25" t="s">
        <v>35</v>
      </c>
      <c r="B16" s="25" t="s">
        <v>36</v>
      </c>
      <c r="C16" s="25" t="s">
        <v>37</v>
      </c>
      <c r="D16" s="26" t="s">
        <v>38</v>
      </c>
      <c r="E16" s="27">
        <f>'[1]рішення 16.03.2016'!E16+[1]ПРОЕКТ!E16</f>
        <v>550000</v>
      </c>
      <c r="F16" s="27">
        <f>'[1]рішення 16.03.2016'!F16+[1]ПРОЕКТ!F16</f>
        <v>550000</v>
      </c>
      <c r="G16" s="27">
        <f>'[1]рішення 16.03.2016'!G16+[1]ПРОЕКТ!G16</f>
        <v>0</v>
      </c>
      <c r="H16" s="27">
        <f>'[1]рішення 16.03.2016'!H16+[1]ПРОЕКТ!H16</f>
        <v>0</v>
      </c>
      <c r="I16" s="27">
        <f>'[1]рішення 16.03.2016'!I16+[1]ПРОЕКТ!I16</f>
        <v>0</v>
      </c>
      <c r="J16" s="27">
        <f>'[1]рішення 16.03.2016'!J16+[1]ПРОЕКТ!J16</f>
        <v>0</v>
      </c>
      <c r="K16" s="27">
        <f>'[1]рішення 16.03.2016'!K16+[1]ПРОЕКТ!K16</f>
        <v>0</v>
      </c>
      <c r="L16" s="27">
        <f>'[1]рішення 16.03.2016'!L16+[1]ПРОЕКТ!L16</f>
        <v>0</v>
      </c>
      <c r="M16" s="27">
        <f>'[1]рішення 16.03.2016'!M16+[1]ПРОЕКТ!M16</f>
        <v>0</v>
      </c>
      <c r="N16" s="27">
        <f>'[1]рішення 16.03.2016'!N16+[1]ПРОЕКТ!N16</f>
        <v>0</v>
      </c>
      <c r="O16" s="27">
        <f>'[1]рішення 16.03.2016'!O16+[1]ПРОЕКТ!O16</f>
        <v>0</v>
      </c>
      <c r="P16" s="27">
        <f>'[1]рішення 16.03.2016'!P16+[1]ПРОЕКТ!P16</f>
        <v>0</v>
      </c>
      <c r="Q16" s="27">
        <f>'[1]рішення 16.03.2016'!R16+[1]ПРОЕКТ!R16</f>
        <v>550000</v>
      </c>
    </row>
    <row r="17" spans="1:17" s="28" customFormat="1" ht="96" customHeight="1">
      <c r="A17" s="24" t="s">
        <v>39</v>
      </c>
      <c r="B17" s="24" t="s">
        <v>40</v>
      </c>
      <c r="C17" s="24" t="s">
        <v>41</v>
      </c>
      <c r="D17" s="12" t="s">
        <v>42</v>
      </c>
      <c r="E17" s="23">
        <f>'[1]рішення 16.03.2016'!E17+[1]ПРОЕКТ!E17</f>
        <v>0</v>
      </c>
      <c r="F17" s="23">
        <f>'[1]рішення 16.03.2016'!F17+[1]ПРОЕКТ!F17</f>
        <v>0</v>
      </c>
      <c r="G17" s="23">
        <f>'[1]рішення 16.03.2016'!G17+[1]ПРОЕКТ!G17</f>
        <v>0</v>
      </c>
      <c r="H17" s="23">
        <f>'[1]рішення 16.03.2016'!H17+[1]ПРОЕКТ!H17</f>
        <v>0</v>
      </c>
      <c r="I17" s="23">
        <f>'[1]рішення 16.03.2016'!I17+[1]ПРОЕКТ!I17</f>
        <v>0</v>
      </c>
      <c r="J17" s="23">
        <f>'[1]рішення 16.03.2016'!J17+[1]ПРОЕКТ!J17</f>
        <v>12763000</v>
      </c>
      <c r="K17" s="23">
        <f>'[1]рішення 16.03.2016'!K17+[1]ПРОЕКТ!K17</f>
        <v>0</v>
      </c>
      <c r="L17" s="23">
        <f>'[1]рішення 16.03.2016'!L17+[1]ПРОЕКТ!L17</f>
        <v>0</v>
      </c>
      <c r="M17" s="23">
        <f>'[1]рішення 16.03.2016'!M17+[1]ПРОЕКТ!M17</f>
        <v>0</v>
      </c>
      <c r="N17" s="23">
        <f>'[1]рішення 16.03.2016'!N17+[1]ПРОЕКТ!N17</f>
        <v>12763000</v>
      </c>
      <c r="O17" s="23">
        <f>'[1]рішення 16.03.2016'!O17+[1]ПРОЕКТ!O17</f>
        <v>12763000</v>
      </c>
      <c r="P17" s="23">
        <f>'[1]рішення 16.03.2016'!P17+[1]ПРОЕКТ!P17</f>
        <v>12763000</v>
      </c>
      <c r="Q17" s="23">
        <f>'[1]рішення 16.03.2016'!R17+[1]ПРОЕКТ!R17</f>
        <v>12763000</v>
      </c>
    </row>
    <row r="18" spans="1:17" s="28" customFormat="1" ht="107.25" customHeight="1">
      <c r="A18" s="24" t="s">
        <v>43</v>
      </c>
      <c r="B18" s="24" t="s">
        <v>44</v>
      </c>
      <c r="C18" s="24" t="s">
        <v>45</v>
      </c>
      <c r="D18" s="22" t="s">
        <v>46</v>
      </c>
      <c r="E18" s="23">
        <f>'[1]рішення 16.03.2016'!E18+[1]ПРОЕКТ!E18</f>
        <v>4772537</v>
      </c>
      <c r="F18" s="23">
        <f>'[1]рішення 16.03.2016'!F18+[1]ПРОЕКТ!F18</f>
        <v>78000</v>
      </c>
      <c r="G18" s="23">
        <f>'[1]рішення 16.03.2016'!G18+[1]ПРОЕКТ!G18</f>
        <v>0</v>
      </c>
      <c r="H18" s="23">
        <f>'[1]рішення 16.03.2016'!H18+[1]ПРОЕКТ!H18</f>
        <v>0</v>
      </c>
      <c r="I18" s="23">
        <f>'[1]рішення 16.03.2016'!I18+[1]ПРОЕКТ!I18</f>
        <v>4694537</v>
      </c>
      <c r="J18" s="23">
        <f>'[1]рішення 16.03.2016'!J18+[1]ПРОЕКТ!J18</f>
        <v>0</v>
      </c>
      <c r="K18" s="23">
        <f>'[1]рішення 16.03.2016'!K18+[1]ПРОЕКТ!K18</f>
        <v>0</v>
      </c>
      <c r="L18" s="23">
        <f>'[1]рішення 16.03.2016'!L18+[1]ПРОЕКТ!L18</f>
        <v>0</v>
      </c>
      <c r="M18" s="23">
        <f>'[1]рішення 16.03.2016'!M18+[1]ПРОЕКТ!M18</f>
        <v>0</v>
      </c>
      <c r="N18" s="23">
        <f>'[1]рішення 16.03.2016'!N18+[1]ПРОЕКТ!N18</f>
        <v>0</v>
      </c>
      <c r="O18" s="23">
        <f>'[1]рішення 16.03.2016'!O18+[1]ПРОЕКТ!O18</f>
        <v>0</v>
      </c>
      <c r="P18" s="23">
        <f>'[1]рішення 16.03.2016'!P18+[1]ПРОЕКТ!P18</f>
        <v>0</v>
      </c>
      <c r="Q18" s="23">
        <f>'[1]рішення 16.03.2016'!R18+[1]ПРОЕКТ!R18</f>
        <v>4772537</v>
      </c>
    </row>
    <row r="19" spans="1:17" s="28" customFormat="1" ht="56.25">
      <c r="A19" s="24" t="s">
        <v>47</v>
      </c>
      <c r="B19" s="24" t="s">
        <v>48</v>
      </c>
      <c r="C19" s="24" t="s">
        <v>49</v>
      </c>
      <c r="D19" s="22" t="s">
        <v>50</v>
      </c>
      <c r="E19" s="23">
        <f>'[1]рішення 16.03.2016'!E19+[1]ПРОЕКТ!E19</f>
        <v>2647600</v>
      </c>
      <c r="F19" s="23">
        <f>'[1]рішення 16.03.2016'!F19+[1]ПРОЕКТ!F19</f>
        <v>147600</v>
      </c>
      <c r="G19" s="23">
        <f>'[1]рішення 16.03.2016'!G19+[1]ПРОЕКТ!G19</f>
        <v>0</v>
      </c>
      <c r="H19" s="23">
        <f>'[1]рішення 16.03.2016'!H19+[1]ПРОЕКТ!H19</f>
        <v>0</v>
      </c>
      <c r="I19" s="23">
        <f>'[1]рішення 16.03.2016'!I19+[1]ПРОЕКТ!I19</f>
        <v>2500000</v>
      </c>
      <c r="J19" s="23">
        <f>'[1]рішення 16.03.2016'!J19+[1]ПРОЕКТ!J19</f>
        <v>0</v>
      </c>
      <c r="K19" s="23">
        <f>'[1]рішення 16.03.2016'!K19+[1]ПРОЕКТ!K19</f>
        <v>0</v>
      </c>
      <c r="L19" s="23">
        <f>'[1]рішення 16.03.2016'!L19+[1]ПРОЕКТ!L19</f>
        <v>0</v>
      </c>
      <c r="M19" s="23">
        <f>'[1]рішення 16.03.2016'!M19+[1]ПРОЕКТ!M19</f>
        <v>0</v>
      </c>
      <c r="N19" s="23">
        <f>'[1]рішення 16.03.2016'!N19+[1]ПРОЕКТ!N19</f>
        <v>0</v>
      </c>
      <c r="O19" s="23">
        <f>'[1]рішення 16.03.2016'!O19+[1]ПРОЕКТ!O19</f>
        <v>0</v>
      </c>
      <c r="P19" s="23">
        <f>'[1]рішення 16.03.2016'!P19+[1]ПРОЕКТ!P19</f>
        <v>0</v>
      </c>
      <c r="Q19" s="23">
        <f>'[1]рішення 16.03.2016'!R19+[1]ПРОЕКТ!R19</f>
        <v>2647600</v>
      </c>
    </row>
    <row r="20" spans="1:17" s="28" customFormat="1" ht="102" customHeight="1">
      <c r="A20" s="24" t="s">
        <v>51</v>
      </c>
      <c r="B20" s="24" t="s">
        <v>52</v>
      </c>
      <c r="C20" s="24" t="s">
        <v>53</v>
      </c>
      <c r="D20" s="22" t="s">
        <v>54</v>
      </c>
      <c r="E20" s="23">
        <f>'[1]рішення 16.03.2016'!E20+[1]ПРОЕКТ!E20</f>
        <v>100000</v>
      </c>
      <c r="F20" s="23">
        <f>'[1]рішення 16.03.2016'!F20+[1]ПРОЕКТ!F20</f>
        <v>100000</v>
      </c>
      <c r="G20" s="23">
        <f>'[1]рішення 16.03.2016'!G20+[1]ПРОЕКТ!G20</f>
        <v>0</v>
      </c>
      <c r="H20" s="23">
        <f>'[1]рішення 16.03.2016'!H20+[1]ПРОЕКТ!H20</f>
        <v>0</v>
      </c>
      <c r="I20" s="23">
        <f>'[1]рішення 16.03.2016'!I20+[1]ПРОЕКТ!I20</f>
        <v>0</v>
      </c>
      <c r="J20" s="23">
        <f>'[1]рішення 16.03.2016'!J20+[1]ПРОЕКТ!J20</f>
        <v>0</v>
      </c>
      <c r="K20" s="23">
        <f>'[1]рішення 16.03.2016'!K20+[1]ПРОЕКТ!K20</f>
        <v>0</v>
      </c>
      <c r="L20" s="23">
        <f>'[1]рішення 16.03.2016'!L20+[1]ПРОЕКТ!L20</f>
        <v>0</v>
      </c>
      <c r="M20" s="23">
        <f>'[1]рішення 16.03.2016'!M20+[1]ПРОЕКТ!M20</f>
        <v>0</v>
      </c>
      <c r="N20" s="23">
        <f>'[1]рішення 16.03.2016'!N20+[1]ПРОЕКТ!N20</f>
        <v>0</v>
      </c>
      <c r="O20" s="23">
        <f>'[1]рішення 16.03.2016'!O20+[1]ПРОЕКТ!O20</f>
        <v>0</v>
      </c>
      <c r="P20" s="23">
        <f>'[1]рішення 16.03.2016'!P20+[1]ПРОЕКТ!P20</f>
        <v>0</v>
      </c>
      <c r="Q20" s="23">
        <f>'[1]рішення 16.03.2016'!R20+[1]ПРОЕКТ!R20</f>
        <v>100000</v>
      </c>
    </row>
    <row r="21" spans="1:17" s="10" customFormat="1" ht="75">
      <c r="A21" s="24" t="s">
        <v>55</v>
      </c>
      <c r="B21" s="24" t="s">
        <v>56</v>
      </c>
      <c r="C21" s="24" t="s">
        <v>41</v>
      </c>
      <c r="D21" s="22" t="s">
        <v>57</v>
      </c>
      <c r="E21" s="23">
        <f>'[1]рішення 16.03.2016'!E21+[1]ПРОЕКТ!E21</f>
        <v>0</v>
      </c>
      <c r="F21" s="23">
        <f>'[1]рішення 16.03.2016'!F21+[1]ПРОЕКТ!F21</f>
        <v>0</v>
      </c>
      <c r="G21" s="23">
        <f>'[1]рішення 16.03.2016'!G21+[1]ПРОЕКТ!G21</f>
        <v>0</v>
      </c>
      <c r="H21" s="23">
        <f>'[1]рішення 16.03.2016'!H21+[1]ПРОЕКТ!H21</f>
        <v>0</v>
      </c>
      <c r="I21" s="23">
        <f>'[1]рішення 16.03.2016'!I21+[1]ПРОЕКТ!I21</f>
        <v>0</v>
      </c>
      <c r="J21" s="23">
        <f>'[1]рішення 16.03.2016'!J21+[1]ПРОЕКТ!J21</f>
        <v>29593000</v>
      </c>
      <c r="K21" s="23">
        <f>'[1]рішення 16.03.2016'!K21+[1]ПРОЕКТ!K21</f>
        <v>0</v>
      </c>
      <c r="L21" s="23">
        <f>'[1]рішення 16.03.2016'!L21+[1]ПРОЕКТ!L21</f>
        <v>0</v>
      </c>
      <c r="M21" s="23">
        <f>'[1]рішення 16.03.2016'!M21+[1]ПРОЕКТ!M21</f>
        <v>0</v>
      </c>
      <c r="N21" s="23">
        <f>'[1]рішення 16.03.2016'!N21+[1]ПРОЕКТ!N21</f>
        <v>29593000</v>
      </c>
      <c r="O21" s="23">
        <f>'[1]рішення 16.03.2016'!O21+[1]ПРОЕКТ!O21</f>
        <v>29593000</v>
      </c>
      <c r="P21" s="23">
        <f>'[1]рішення 16.03.2016'!P21+[1]ПРОЕКТ!P21</f>
        <v>0</v>
      </c>
      <c r="Q21" s="23">
        <f>'[1]рішення 16.03.2016'!R21+[1]ПРОЕКТ!R21</f>
        <v>29593000</v>
      </c>
    </row>
    <row r="22" spans="1:17" s="10" customFormat="1" ht="157.5" customHeight="1">
      <c r="A22" s="24" t="s">
        <v>58</v>
      </c>
      <c r="B22" s="24" t="s">
        <v>59</v>
      </c>
      <c r="C22" s="24" t="s">
        <v>60</v>
      </c>
      <c r="D22" s="22" t="s">
        <v>61</v>
      </c>
      <c r="E22" s="23">
        <f>'[1]рішення 16.03.2016'!E22+[1]ПРОЕКТ!E22</f>
        <v>99000</v>
      </c>
      <c r="F22" s="23">
        <f>'[1]рішення 16.03.2016'!F22+[1]ПРОЕКТ!F22</f>
        <v>99000</v>
      </c>
      <c r="G22" s="23">
        <f>'[1]рішення 16.03.2016'!G22+[1]ПРОЕКТ!G22</f>
        <v>0</v>
      </c>
      <c r="H22" s="23">
        <f>'[1]рішення 16.03.2016'!H22+[1]ПРОЕКТ!H22</f>
        <v>0</v>
      </c>
      <c r="I22" s="23">
        <f>'[1]рішення 16.03.2016'!I22+[1]ПРОЕКТ!I22</f>
        <v>0</v>
      </c>
      <c r="J22" s="23">
        <f>'[1]рішення 16.03.2016'!J22+[1]ПРОЕКТ!J22</f>
        <v>0</v>
      </c>
      <c r="K22" s="23">
        <f>'[1]рішення 16.03.2016'!K22+[1]ПРОЕКТ!K22</f>
        <v>0</v>
      </c>
      <c r="L22" s="23">
        <f>'[1]рішення 16.03.2016'!L22+[1]ПРОЕКТ!L22</f>
        <v>0</v>
      </c>
      <c r="M22" s="23">
        <f>'[1]рішення 16.03.2016'!M22+[1]ПРОЕКТ!M22</f>
        <v>0</v>
      </c>
      <c r="N22" s="23">
        <f>'[1]рішення 16.03.2016'!N22+[1]ПРОЕКТ!N22</f>
        <v>0</v>
      </c>
      <c r="O22" s="23">
        <f>'[1]рішення 16.03.2016'!O22+[1]ПРОЕКТ!O22</f>
        <v>0</v>
      </c>
      <c r="P22" s="23">
        <f>'[1]рішення 16.03.2016'!P22+[1]ПРОЕКТ!P22</f>
        <v>0</v>
      </c>
      <c r="Q22" s="23">
        <f>'[1]рішення 16.03.2016'!R22+[1]ПРОЕКТ!R22</f>
        <v>99000</v>
      </c>
    </row>
    <row r="23" spans="1:17" s="10" customFormat="1" ht="45" customHeight="1">
      <c r="A23" s="24" t="s">
        <v>62</v>
      </c>
      <c r="B23" s="24" t="s">
        <v>63</v>
      </c>
      <c r="C23" s="24" t="s">
        <v>64</v>
      </c>
      <c r="D23" s="22" t="s">
        <v>65</v>
      </c>
      <c r="E23" s="23">
        <f>'[1]рішення 16.03.2016'!E23+[1]ПРОЕКТ!E23</f>
        <v>11842956</v>
      </c>
      <c r="F23" s="23">
        <f>'[1]рішення 16.03.2016'!F23+[1]ПРОЕКТ!F23</f>
        <v>11842956</v>
      </c>
      <c r="G23" s="23">
        <f>'[1]рішення 16.03.2016'!G23+[1]ПРОЕКТ!G23</f>
        <v>0</v>
      </c>
      <c r="H23" s="23">
        <f>'[1]рішення 16.03.2016'!H23+[1]ПРОЕКТ!H23</f>
        <v>0</v>
      </c>
      <c r="I23" s="23">
        <f>'[1]рішення 16.03.2016'!I23+[1]ПРОЕКТ!I23</f>
        <v>0</v>
      </c>
      <c r="J23" s="23">
        <f>'[1]рішення 16.03.2016'!J23+[1]ПРОЕКТ!J23</f>
        <v>3256700</v>
      </c>
      <c r="K23" s="23">
        <f>'[1]рішення 16.03.2016'!K23+[1]ПРОЕКТ!K23</f>
        <v>0</v>
      </c>
      <c r="L23" s="23">
        <f>'[1]рішення 16.03.2016'!L23+[1]ПРОЕКТ!L23</f>
        <v>0</v>
      </c>
      <c r="M23" s="23">
        <f>'[1]рішення 16.03.2016'!M23+[1]ПРОЕКТ!M23</f>
        <v>0</v>
      </c>
      <c r="N23" s="23">
        <f>'[1]рішення 16.03.2016'!N23+[1]ПРОЕКТ!N23</f>
        <v>3256700</v>
      </c>
      <c r="O23" s="23">
        <f>'[1]рішення 16.03.2016'!O23+[1]ПРОЕКТ!O23</f>
        <v>3256700</v>
      </c>
      <c r="P23" s="23">
        <f>'[1]рішення 16.03.2016'!P23+[1]ПРОЕКТ!P23</f>
        <v>0</v>
      </c>
      <c r="Q23" s="23">
        <f>'[1]рішення 16.03.2016'!R23+[1]ПРОЕКТ!R23</f>
        <v>15099656</v>
      </c>
    </row>
    <row r="24" spans="1:17" s="10" customFormat="1" ht="168.75">
      <c r="A24" s="24" t="s">
        <v>66</v>
      </c>
      <c r="B24" s="24"/>
      <c r="C24" s="24"/>
      <c r="D24" s="12" t="s">
        <v>67</v>
      </c>
      <c r="E24" s="23">
        <f>E25</f>
        <v>64776</v>
      </c>
      <c r="F24" s="23">
        <f t="shared" ref="F24:Q24" si="3">F25</f>
        <v>64776</v>
      </c>
      <c r="G24" s="23">
        <f t="shared" si="3"/>
        <v>0</v>
      </c>
      <c r="H24" s="23">
        <f t="shared" si="3"/>
        <v>0</v>
      </c>
      <c r="I24" s="23">
        <f t="shared" si="3"/>
        <v>0</v>
      </c>
      <c r="J24" s="23">
        <f t="shared" si="3"/>
        <v>4879</v>
      </c>
      <c r="K24" s="23">
        <f t="shared" si="3"/>
        <v>4879</v>
      </c>
      <c r="L24" s="23">
        <f t="shared" si="3"/>
        <v>0</v>
      </c>
      <c r="M24" s="23">
        <f t="shared" si="3"/>
        <v>0</v>
      </c>
      <c r="N24" s="23">
        <f t="shared" si="3"/>
        <v>0</v>
      </c>
      <c r="O24" s="23">
        <f t="shared" si="3"/>
        <v>0</v>
      </c>
      <c r="P24" s="23">
        <f t="shared" si="3"/>
        <v>0</v>
      </c>
      <c r="Q24" s="23">
        <f t="shared" si="3"/>
        <v>69655</v>
      </c>
    </row>
    <row r="25" spans="1:17" s="28" customFormat="1" ht="243.75">
      <c r="A25" s="25" t="s">
        <v>68</v>
      </c>
      <c r="B25" s="25" t="s">
        <v>69</v>
      </c>
      <c r="C25" s="25" t="s">
        <v>70</v>
      </c>
      <c r="D25" s="29" t="s">
        <v>71</v>
      </c>
      <c r="E25" s="27">
        <f>'[1]рішення 16.03.2016'!E25+[1]ПРОЕКТ!E25</f>
        <v>64776</v>
      </c>
      <c r="F25" s="27">
        <f>'[1]рішення 16.03.2016'!F25+[1]ПРОЕКТ!F25</f>
        <v>64776</v>
      </c>
      <c r="G25" s="27">
        <f>'[1]рішення 16.03.2016'!G25+[1]ПРОЕКТ!G25</f>
        <v>0</v>
      </c>
      <c r="H25" s="27">
        <f>'[1]рішення 16.03.2016'!H25+[1]ПРОЕКТ!H25</f>
        <v>0</v>
      </c>
      <c r="I25" s="27">
        <f>'[1]рішення 16.03.2016'!I25+[1]ПРОЕКТ!I25</f>
        <v>0</v>
      </c>
      <c r="J25" s="27">
        <f>'[1]рішення 16.03.2016'!J25+[1]ПРОЕКТ!J25</f>
        <v>4879</v>
      </c>
      <c r="K25" s="27">
        <f>'[1]рішення 16.03.2016'!K25+[1]ПРОЕКТ!K25</f>
        <v>4879</v>
      </c>
      <c r="L25" s="27">
        <f>'[1]рішення 16.03.2016'!L25+[1]ПРОЕКТ!L25</f>
        <v>0</v>
      </c>
      <c r="M25" s="27">
        <f>'[1]рішення 16.03.2016'!M25+[1]ПРОЕКТ!M25</f>
        <v>0</v>
      </c>
      <c r="N25" s="27">
        <f>'[1]рішення 16.03.2016'!N25+[1]ПРОЕКТ!N25</f>
        <v>0</v>
      </c>
      <c r="O25" s="27">
        <f>'[1]рішення 16.03.2016'!O25+[1]ПРОЕКТ!O25</f>
        <v>0</v>
      </c>
      <c r="P25" s="27">
        <f>'[1]рішення 16.03.2016'!P25+[1]ПРОЕКТ!P25</f>
        <v>0</v>
      </c>
      <c r="Q25" s="27">
        <f>'[1]рішення 16.03.2016'!R25+[1]ПРОЕКТ!R25</f>
        <v>69655</v>
      </c>
    </row>
    <row r="26" spans="1:17" s="17" customFormat="1" ht="75">
      <c r="A26" s="13" t="s">
        <v>72</v>
      </c>
      <c r="B26" s="13"/>
      <c r="C26" s="13"/>
      <c r="D26" s="15" t="s">
        <v>73</v>
      </c>
      <c r="E26" s="16">
        <f>SUM(E27)</f>
        <v>552484154.5</v>
      </c>
      <c r="F26" s="16">
        <f t="shared" ref="F26:Q26" si="4">SUM(F27)</f>
        <v>552484154.5</v>
      </c>
      <c r="G26" s="16">
        <f t="shared" si="4"/>
        <v>297935338</v>
      </c>
      <c r="H26" s="16">
        <f t="shared" si="4"/>
        <v>85840368</v>
      </c>
      <c r="I26" s="27">
        <f t="shared" si="4"/>
        <v>0</v>
      </c>
      <c r="J26" s="16">
        <f t="shared" si="4"/>
        <v>60141900</v>
      </c>
      <c r="K26" s="16">
        <f t="shared" si="4"/>
        <v>26285700</v>
      </c>
      <c r="L26" s="16">
        <f t="shared" si="4"/>
        <v>412500</v>
      </c>
      <c r="M26" s="16">
        <f t="shared" si="4"/>
        <v>51800</v>
      </c>
      <c r="N26" s="16">
        <f t="shared" si="4"/>
        <v>33856200</v>
      </c>
      <c r="O26" s="19">
        <f t="shared" si="4"/>
        <v>33856200</v>
      </c>
      <c r="P26" s="19">
        <f t="shared" si="4"/>
        <v>0</v>
      </c>
      <c r="Q26" s="16">
        <f t="shared" si="4"/>
        <v>612626054.5</v>
      </c>
    </row>
    <row r="27" spans="1:17" s="20" customFormat="1" ht="78">
      <c r="A27" s="14">
        <v>1010000</v>
      </c>
      <c r="B27" s="14"/>
      <c r="C27" s="14"/>
      <c r="D27" s="18" t="s">
        <v>74</v>
      </c>
      <c r="E27" s="19">
        <f>SUM(E28+E29+E30+E32+E34+E36+E37+E38+E39+E41+E40+E35+E44+E43)</f>
        <v>552484154.5</v>
      </c>
      <c r="F27" s="19">
        <f t="shared" ref="F27:Q27" si="5">SUM(F28+F29+F30+F32+F34+F36+F37+F38+F39+F41+F40+F35+F44+F43)</f>
        <v>552484154.5</v>
      </c>
      <c r="G27" s="19">
        <f t="shared" si="5"/>
        <v>297935338</v>
      </c>
      <c r="H27" s="19">
        <f t="shared" si="5"/>
        <v>85840368</v>
      </c>
      <c r="I27" s="19">
        <f t="shared" si="5"/>
        <v>0</v>
      </c>
      <c r="J27" s="19">
        <f t="shared" si="5"/>
        <v>60141900</v>
      </c>
      <c r="K27" s="19">
        <f t="shared" si="5"/>
        <v>26285700</v>
      </c>
      <c r="L27" s="19">
        <f t="shared" si="5"/>
        <v>412500</v>
      </c>
      <c r="M27" s="19">
        <f t="shared" si="5"/>
        <v>51800</v>
      </c>
      <c r="N27" s="19">
        <f t="shared" si="5"/>
        <v>33856200</v>
      </c>
      <c r="O27" s="19">
        <f t="shared" si="5"/>
        <v>33856200</v>
      </c>
      <c r="P27" s="19">
        <f t="shared" si="5"/>
        <v>0</v>
      </c>
      <c r="Q27" s="19">
        <f t="shared" si="5"/>
        <v>612626054.5</v>
      </c>
    </row>
    <row r="28" spans="1:17" s="10" customFormat="1" ht="193.5" customHeight="1">
      <c r="A28" s="21" t="s">
        <v>75</v>
      </c>
      <c r="B28" s="21" t="s">
        <v>29</v>
      </c>
      <c r="C28" s="21" t="s">
        <v>30</v>
      </c>
      <c r="D28" s="12" t="s">
        <v>76</v>
      </c>
      <c r="E28" s="23">
        <f>'[1]рішення 16.03.2016'!E28+[1]ПРОЕКТ!E28</f>
        <v>1593584</v>
      </c>
      <c r="F28" s="23">
        <f>'[1]рішення 16.03.2016'!F28+[1]ПРОЕКТ!F28</f>
        <v>1593584</v>
      </c>
      <c r="G28" s="23">
        <f>'[1]рішення 16.03.2016'!G28+[1]ПРОЕКТ!G28</f>
        <v>1040048</v>
      </c>
      <c r="H28" s="23">
        <f>'[1]рішення 16.03.2016'!H28+[1]ПРОЕКТ!H28</f>
        <v>132026</v>
      </c>
      <c r="I28" s="23">
        <f>'[1]рішення 16.03.2016'!I28+[1]ПРОЕКТ!I28</f>
        <v>0</v>
      </c>
      <c r="J28" s="23">
        <f>'[1]рішення 16.03.2016'!J28+[1]ПРОЕКТ!J28</f>
        <v>360000</v>
      </c>
      <c r="K28" s="23">
        <f>'[1]рішення 16.03.2016'!K28+[1]ПРОЕКТ!K28</f>
        <v>0</v>
      </c>
      <c r="L28" s="23">
        <f>'[1]рішення 16.03.2016'!L28+[1]ПРОЕКТ!L28</f>
        <v>0</v>
      </c>
      <c r="M28" s="23">
        <f>'[1]рішення 16.03.2016'!M28+[1]ПРОЕКТ!M28</f>
        <v>0</v>
      </c>
      <c r="N28" s="23">
        <f>'[1]рішення 16.03.2016'!N28+[1]ПРОЕКТ!N28</f>
        <v>360000</v>
      </c>
      <c r="O28" s="23">
        <f>'[1]рішення 16.03.2016'!O28+[1]ПРОЕКТ!O28</f>
        <v>360000</v>
      </c>
      <c r="P28" s="23">
        <f>'[1]рішення 16.03.2016'!P28+[1]ПРОЕКТ!P28</f>
        <v>0</v>
      </c>
      <c r="Q28" s="23">
        <f>'[1]рішення 16.03.2016'!R28+[1]ПРОЕКТ!R28</f>
        <v>1953584</v>
      </c>
    </row>
    <row r="29" spans="1:17" s="10" customFormat="1" ht="46.5" customHeight="1">
      <c r="A29" s="21" t="s">
        <v>77</v>
      </c>
      <c r="B29" s="21" t="s">
        <v>78</v>
      </c>
      <c r="C29" s="21" t="s">
        <v>79</v>
      </c>
      <c r="D29" s="12" t="s">
        <v>80</v>
      </c>
      <c r="E29" s="23">
        <f>'[1]рішення 16.03.2016'!E29+[1]ПРОЕКТ!E29</f>
        <v>202997250</v>
      </c>
      <c r="F29" s="23">
        <f>'[1]рішення 16.03.2016'!F29+[1]ПРОЕКТ!F29</f>
        <v>202997250</v>
      </c>
      <c r="G29" s="23">
        <f>'[1]рішення 16.03.2016'!G29+[1]ПРОЕКТ!G29</f>
        <v>108410900</v>
      </c>
      <c r="H29" s="23">
        <f>'[1]рішення 16.03.2016'!H29+[1]ПРОЕКТ!H29</f>
        <v>32813500</v>
      </c>
      <c r="I29" s="23">
        <f>'[1]рішення 16.03.2016'!I29+[1]ПРОЕКТ!I29</f>
        <v>0</v>
      </c>
      <c r="J29" s="23">
        <f>'[1]рішення 16.03.2016'!J29+[1]ПРОЕКТ!J29</f>
        <v>32370900</v>
      </c>
      <c r="K29" s="23">
        <f>'[1]рішення 16.03.2016'!K29+[1]ПРОЕКТ!K29</f>
        <v>23685000</v>
      </c>
      <c r="L29" s="23">
        <f>'[1]рішення 16.03.2016'!L29+[1]ПРОЕКТ!L29</f>
        <v>0</v>
      </c>
      <c r="M29" s="23">
        <f>'[1]рішення 16.03.2016'!M29+[1]ПРОЕКТ!M29</f>
        <v>0</v>
      </c>
      <c r="N29" s="23">
        <f>'[1]рішення 16.03.2016'!N29+[1]ПРОЕКТ!N29</f>
        <v>8685900</v>
      </c>
      <c r="O29" s="23">
        <f>'[1]рішення 16.03.2016'!O29+[1]ПРОЕКТ!O29</f>
        <v>8685900</v>
      </c>
      <c r="P29" s="23">
        <f>'[1]рішення 16.03.2016'!P29+[1]ПРОЕКТ!P29</f>
        <v>0</v>
      </c>
      <c r="Q29" s="23">
        <f>'[1]рішення 16.03.2016'!R29+[1]ПРОЕКТ!R29</f>
        <v>235368150</v>
      </c>
    </row>
    <row r="30" spans="1:17" s="10" customFormat="1" ht="281.25">
      <c r="A30" s="24" t="s">
        <v>81</v>
      </c>
      <c r="B30" s="24" t="s">
        <v>82</v>
      </c>
      <c r="C30" s="24" t="s">
        <v>83</v>
      </c>
      <c r="D30" s="12" t="s">
        <v>84</v>
      </c>
      <c r="E30" s="23">
        <f>'[1]рішення 16.03.2016'!E30+[1]ПРОЕКТ!E30</f>
        <v>241709000</v>
      </c>
      <c r="F30" s="23">
        <f>'[1]рішення 16.03.2016'!F30+[1]ПРОЕКТ!F30</f>
        <v>241709000</v>
      </c>
      <c r="G30" s="23">
        <f>'[1]рішення 16.03.2016'!G30+[1]ПРОЕКТ!G30</f>
        <v>136591335</v>
      </c>
      <c r="H30" s="23">
        <f>'[1]рішення 16.03.2016'!H30+[1]ПРОЕКТ!H30</f>
        <v>39670200</v>
      </c>
      <c r="I30" s="23">
        <f>'[1]рішення 16.03.2016'!I30+[1]ПРОЕКТ!I30</f>
        <v>0</v>
      </c>
      <c r="J30" s="23">
        <f>'[1]рішення 16.03.2016'!J30+[1]ПРОЕКТ!J30</f>
        <v>24555900</v>
      </c>
      <c r="K30" s="23">
        <f>'[1]рішення 16.03.2016'!K30+[1]ПРОЕКТ!K30</f>
        <v>2600700</v>
      </c>
      <c r="L30" s="23">
        <f>'[1]рішення 16.03.2016'!L30+[1]ПРОЕКТ!L30</f>
        <v>412500</v>
      </c>
      <c r="M30" s="23">
        <f>'[1]рішення 16.03.2016'!M30+[1]ПРОЕКТ!M30</f>
        <v>51800</v>
      </c>
      <c r="N30" s="23">
        <f>'[1]рішення 16.03.2016'!N30+[1]ПРОЕКТ!N30</f>
        <v>21955200</v>
      </c>
      <c r="O30" s="23">
        <f>'[1]рішення 16.03.2016'!O30+[1]ПРОЕКТ!O30</f>
        <v>21955200</v>
      </c>
      <c r="P30" s="23">
        <f>'[1]рішення 16.03.2016'!P30+[1]ПРОЕКТ!P30</f>
        <v>0</v>
      </c>
      <c r="Q30" s="23">
        <f>'[1]рішення 16.03.2016'!R30+[1]ПРОЕКТ!R30</f>
        <v>266264900</v>
      </c>
    </row>
    <row r="31" spans="1:17" s="10" customFormat="1" ht="78.75" customHeight="1">
      <c r="A31" s="24"/>
      <c r="B31" s="24"/>
      <c r="C31" s="24"/>
      <c r="D31" s="30" t="s">
        <v>85</v>
      </c>
      <c r="E31" s="23">
        <f>'[1]рішення 16.03.2016'!E31+[1]ПРОЕКТ!E31</f>
        <v>208414400</v>
      </c>
      <c r="F31" s="23">
        <f>'[1]рішення 16.03.2016'!F31+[1]ПРОЕКТ!F31</f>
        <v>208414400</v>
      </c>
      <c r="G31" s="23">
        <f>'[1]рішення 16.03.2016'!G31+[1]ПРОЕКТ!G31</f>
        <v>131190435</v>
      </c>
      <c r="H31" s="23">
        <f>'[1]рішення 16.03.2016'!H31+[1]ПРОЕКТ!H31</f>
        <v>39670200</v>
      </c>
      <c r="I31" s="23">
        <f>'[1]рішення 16.03.2016'!I31+[1]ПРОЕКТ!I31</f>
        <v>0</v>
      </c>
      <c r="J31" s="23">
        <f>'[1]рішення 16.03.2016'!J31+[1]ПРОЕКТ!J31</f>
        <v>0</v>
      </c>
      <c r="K31" s="23">
        <f>'[1]рішення 16.03.2016'!K31+[1]ПРОЕКТ!K31</f>
        <v>0</v>
      </c>
      <c r="L31" s="23">
        <f>'[1]рішення 16.03.2016'!L31+[1]ПРОЕКТ!L31</f>
        <v>0</v>
      </c>
      <c r="M31" s="23">
        <f>'[1]рішення 16.03.2016'!M31+[1]ПРОЕКТ!M31</f>
        <v>0</v>
      </c>
      <c r="N31" s="23">
        <f>'[1]рішення 16.03.2016'!N31+[1]ПРОЕКТ!N31</f>
        <v>0</v>
      </c>
      <c r="O31" s="23">
        <f>'[1]рішення 16.03.2016'!O31+[1]ПРОЕКТ!O31</f>
        <v>0</v>
      </c>
      <c r="P31" s="23">
        <f>'[1]рішення 16.03.2016'!P31+[1]ПРОЕКТ!P31</f>
        <v>0</v>
      </c>
      <c r="Q31" s="23">
        <f>'[1]рішення 16.03.2016'!R31+[1]ПРОЕКТ!R31</f>
        <v>208414400</v>
      </c>
    </row>
    <row r="32" spans="1:17" s="10" customFormat="1" ht="112.5">
      <c r="A32" s="24" t="s">
        <v>86</v>
      </c>
      <c r="B32" s="24" t="s">
        <v>87</v>
      </c>
      <c r="C32" s="24" t="s">
        <v>83</v>
      </c>
      <c r="D32" s="12" t="s">
        <v>88</v>
      </c>
      <c r="E32" s="23">
        <f>'[1]рішення 16.03.2016'!E32+[1]ПРОЕКТ!E32</f>
        <v>2101800</v>
      </c>
      <c r="F32" s="23">
        <f>'[1]рішення 16.03.2016'!F32+[1]ПРОЕКТ!F32</f>
        <v>2101800</v>
      </c>
      <c r="G32" s="23">
        <f>'[1]рішення 16.03.2016'!G32+[1]ПРОЕКТ!G32</f>
        <v>1386800</v>
      </c>
      <c r="H32" s="23">
        <f>'[1]рішення 16.03.2016'!H32+[1]ПРОЕКТ!H32</f>
        <v>271700</v>
      </c>
      <c r="I32" s="23">
        <f>'[1]рішення 16.03.2016'!I32+[1]ПРОЕКТ!I32</f>
        <v>0</v>
      </c>
      <c r="J32" s="23">
        <f>'[1]рішення 16.03.2016'!J32+[1]ПРОЕКТ!J32</f>
        <v>0</v>
      </c>
      <c r="K32" s="23">
        <f>'[1]рішення 16.03.2016'!K32+[1]ПРОЕКТ!K32</f>
        <v>0</v>
      </c>
      <c r="L32" s="23">
        <f>'[1]рішення 16.03.2016'!L32+[1]ПРОЕКТ!L32</f>
        <v>0</v>
      </c>
      <c r="M32" s="23">
        <f>'[1]рішення 16.03.2016'!M32+[1]ПРОЕКТ!M32</f>
        <v>0</v>
      </c>
      <c r="N32" s="23">
        <f>'[1]рішення 16.03.2016'!N32+[1]ПРОЕКТ!N32</f>
        <v>0</v>
      </c>
      <c r="O32" s="23">
        <f>'[1]рішення 16.03.2016'!O32+[1]ПРОЕКТ!O32</f>
        <v>0</v>
      </c>
      <c r="P32" s="23">
        <f>'[1]рішення 16.03.2016'!P32+[1]ПРОЕКТ!P32</f>
        <v>0</v>
      </c>
      <c r="Q32" s="23">
        <f>'[1]рішення 16.03.2016'!R32+[1]ПРОЕКТ!R32</f>
        <v>2101800</v>
      </c>
    </row>
    <row r="33" spans="1:17" s="10" customFormat="1" ht="92.25" customHeight="1">
      <c r="A33" s="24"/>
      <c r="B33" s="24"/>
      <c r="C33" s="24"/>
      <c r="D33" s="30" t="s">
        <v>85</v>
      </c>
      <c r="E33" s="23">
        <f>'[1]рішення 16.03.2016'!E33+[1]ПРОЕКТ!E33</f>
        <v>2101800</v>
      </c>
      <c r="F33" s="23">
        <f>'[1]рішення 16.03.2016'!F33+[1]ПРОЕКТ!F33</f>
        <v>2101800</v>
      </c>
      <c r="G33" s="23">
        <f>'[1]рішення 16.03.2016'!G33+[1]ПРОЕКТ!G33</f>
        <v>1386800</v>
      </c>
      <c r="H33" s="23">
        <f>'[1]рішення 16.03.2016'!H33+[1]ПРОЕКТ!H33</f>
        <v>271700</v>
      </c>
      <c r="I33" s="23">
        <f>'[1]рішення 16.03.2016'!I33+[1]ПРОЕКТ!I33</f>
        <v>0</v>
      </c>
      <c r="J33" s="23">
        <f>'[1]рішення 16.03.2016'!J33+[1]ПРОЕКТ!J33</f>
        <v>0</v>
      </c>
      <c r="K33" s="23">
        <f>'[1]рішення 16.03.2016'!K33+[1]ПРОЕКТ!K33</f>
        <v>0</v>
      </c>
      <c r="L33" s="23">
        <f>'[1]рішення 16.03.2016'!L33+[1]ПРОЕКТ!L33</f>
        <v>0</v>
      </c>
      <c r="M33" s="23">
        <f>'[1]рішення 16.03.2016'!M33+[1]ПРОЕКТ!M33</f>
        <v>0</v>
      </c>
      <c r="N33" s="23">
        <f>'[1]рішення 16.03.2016'!N33+[1]ПРОЕКТ!N33</f>
        <v>0</v>
      </c>
      <c r="O33" s="23">
        <f>'[1]рішення 16.03.2016'!O33+[1]ПРОЕКТ!O33</f>
        <v>0</v>
      </c>
      <c r="P33" s="23">
        <f>'[1]рішення 16.03.2016'!P33+[1]ПРОЕКТ!P33</f>
        <v>0</v>
      </c>
      <c r="Q33" s="23">
        <f>'[1]рішення 16.03.2016'!R33+[1]ПРОЕКТ!R33</f>
        <v>2101800</v>
      </c>
    </row>
    <row r="34" spans="1:17" s="10" customFormat="1" ht="198.75" customHeight="1">
      <c r="A34" s="24" t="s">
        <v>89</v>
      </c>
      <c r="B34" s="24" t="s">
        <v>90</v>
      </c>
      <c r="C34" s="24" t="s">
        <v>91</v>
      </c>
      <c r="D34" s="12" t="s">
        <v>92</v>
      </c>
      <c r="E34" s="23">
        <f>'[1]рішення 16.03.2016'!E34+[1]ПРОЕКТ!E34</f>
        <v>13666000</v>
      </c>
      <c r="F34" s="23">
        <f>'[1]рішення 16.03.2016'!F34+[1]ПРОЕКТ!F34</f>
        <v>13666000</v>
      </c>
      <c r="G34" s="23">
        <f>'[1]рішення 16.03.2016'!G34+[1]ПРОЕКТ!G34</f>
        <v>8034500</v>
      </c>
      <c r="H34" s="23">
        <f>'[1]рішення 16.03.2016'!H34+[1]ПРОЕКТ!H34</f>
        <v>1572000</v>
      </c>
      <c r="I34" s="23">
        <f>'[1]рішення 16.03.2016'!I34+[1]ПРОЕКТ!I34</f>
        <v>0</v>
      </c>
      <c r="J34" s="23">
        <f>'[1]рішення 16.03.2016'!J34+[1]ПРОЕКТ!J34</f>
        <v>2145600</v>
      </c>
      <c r="K34" s="23">
        <f>'[1]рішення 16.03.2016'!K34+[1]ПРОЕКТ!K34</f>
        <v>0</v>
      </c>
      <c r="L34" s="23">
        <f>'[1]рішення 16.03.2016'!L34+[1]ПРОЕКТ!L34</f>
        <v>0</v>
      </c>
      <c r="M34" s="23">
        <f>'[1]рішення 16.03.2016'!M34+[1]ПРОЕКТ!M34</f>
        <v>0</v>
      </c>
      <c r="N34" s="23">
        <f>'[1]рішення 16.03.2016'!N34+[1]ПРОЕКТ!N34</f>
        <v>2145600</v>
      </c>
      <c r="O34" s="23">
        <f>'[1]рішення 16.03.2016'!O34+[1]ПРОЕКТ!O34</f>
        <v>2145600</v>
      </c>
      <c r="P34" s="23">
        <f>'[1]рішення 16.03.2016'!P34+[1]ПРОЕКТ!P34</f>
        <v>0</v>
      </c>
      <c r="Q34" s="23">
        <f>'[1]рішення 16.03.2016'!R34+[1]ПРОЕКТ!R34</f>
        <v>15811600</v>
      </c>
    </row>
    <row r="35" spans="1:17" s="10" customFormat="1" ht="156.75" customHeight="1">
      <c r="A35" s="24" t="s">
        <v>93</v>
      </c>
      <c r="B35" s="24" t="s">
        <v>94</v>
      </c>
      <c r="C35" s="24" t="s">
        <v>95</v>
      </c>
      <c r="D35" s="12" t="s">
        <v>96</v>
      </c>
      <c r="E35" s="23">
        <f>'[1]рішення 16.03.2016'!E35+[1]ПРОЕКТ!E35</f>
        <v>75200000</v>
      </c>
      <c r="F35" s="23">
        <f>'[1]рішення 16.03.2016'!F35+[1]ПРОЕКТ!F35</f>
        <v>75200000</v>
      </c>
      <c r="G35" s="23">
        <f>'[1]рішення 16.03.2016'!G35+[1]ПРОЕКТ!G35</f>
        <v>33648055</v>
      </c>
      <c r="H35" s="23">
        <f>'[1]рішення 16.03.2016'!H35+[1]ПРОЕКТ!H35</f>
        <v>10502642</v>
      </c>
      <c r="I35" s="23">
        <f>'[1]рішення 16.03.2016'!I35+[1]ПРОЕКТ!I35</f>
        <v>0</v>
      </c>
      <c r="J35" s="23">
        <f>'[1]рішення 16.03.2016'!J35+[1]ПРОЕКТ!J35</f>
        <v>0</v>
      </c>
      <c r="K35" s="23">
        <f>'[1]рішення 16.03.2016'!K35+[1]ПРОЕКТ!K35</f>
        <v>0</v>
      </c>
      <c r="L35" s="23">
        <f>'[1]рішення 16.03.2016'!L35+[1]ПРОЕКТ!L35</f>
        <v>0</v>
      </c>
      <c r="M35" s="23">
        <f>'[1]рішення 16.03.2016'!M35+[1]ПРОЕКТ!M35</f>
        <v>0</v>
      </c>
      <c r="N35" s="23">
        <f>'[1]рішення 16.03.2016'!N35+[1]ПРОЕКТ!N35</f>
        <v>0</v>
      </c>
      <c r="O35" s="23">
        <f>'[1]рішення 16.03.2016'!O35+[1]ПРОЕКТ!O35</f>
        <v>0</v>
      </c>
      <c r="P35" s="23">
        <f>'[1]рішення 16.03.2016'!P35+[1]ПРОЕКТ!P35</f>
        <v>0</v>
      </c>
      <c r="Q35" s="23">
        <f>'[1]рішення 16.03.2016'!R35+[1]ПРОЕКТ!R35</f>
        <v>75200000</v>
      </c>
    </row>
    <row r="36" spans="1:17" s="10" customFormat="1" ht="161.25" customHeight="1">
      <c r="A36" s="24" t="s">
        <v>97</v>
      </c>
      <c r="B36" s="24" t="s">
        <v>98</v>
      </c>
      <c r="C36" s="24" t="s">
        <v>99</v>
      </c>
      <c r="D36" s="12" t="s">
        <v>100</v>
      </c>
      <c r="E36" s="23">
        <f>'[1]рішення 16.03.2016'!E36+[1]ПРОЕКТ!E36</f>
        <v>2662500</v>
      </c>
      <c r="F36" s="23">
        <f>'[1]рішення 16.03.2016'!F36+[1]ПРОЕКТ!F36</f>
        <v>2662500</v>
      </c>
      <c r="G36" s="23">
        <f>'[1]рішення 16.03.2016'!G36+[1]ПРОЕКТ!G36</f>
        <v>1786100</v>
      </c>
      <c r="H36" s="23">
        <f>'[1]рішення 16.03.2016'!H36+[1]ПРОЕКТ!H36</f>
        <v>37100</v>
      </c>
      <c r="I36" s="23">
        <f>'[1]рішення 16.03.2016'!I36+[1]ПРОЕКТ!I36</f>
        <v>0</v>
      </c>
      <c r="J36" s="23">
        <f>'[1]рішення 16.03.2016'!J36+[1]ПРОЕКТ!J36</f>
        <v>0</v>
      </c>
      <c r="K36" s="23">
        <f>'[1]рішення 16.03.2016'!K36+[1]ПРОЕКТ!K36</f>
        <v>0</v>
      </c>
      <c r="L36" s="23">
        <f>'[1]рішення 16.03.2016'!L36+[1]ПРОЕКТ!L36</f>
        <v>0</v>
      </c>
      <c r="M36" s="23">
        <f>'[1]рішення 16.03.2016'!M36+[1]ПРОЕКТ!M36</f>
        <v>0</v>
      </c>
      <c r="N36" s="23">
        <f>'[1]рішення 16.03.2016'!N36+[1]ПРОЕКТ!N36</f>
        <v>0</v>
      </c>
      <c r="O36" s="23">
        <f>'[1]рішення 16.03.2016'!O36+[1]ПРОЕКТ!O36</f>
        <v>0</v>
      </c>
      <c r="P36" s="23">
        <f>'[1]рішення 16.03.2016'!P36+[1]ПРОЕКТ!P36</f>
        <v>0</v>
      </c>
      <c r="Q36" s="23">
        <f>'[1]рішення 16.03.2016'!R36+[1]ПРОЕКТ!R36</f>
        <v>2662500</v>
      </c>
    </row>
    <row r="37" spans="1:17" s="10" customFormat="1" ht="107.25" customHeight="1">
      <c r="A37" s="24" t="s">
        <v>101</v>
      </c>
      <c r="B37" s="24" t="s">
        <v>102</v>
      </c>
      <c r="C37" s="24" t="s">
        <v>99</v>
      </c>
      <c r="D37" s="12" t="s">
        <v>103</v>
      </c>
      <c r="E37" s="23">
        <f>'[1]рішення 16.03.2016'!E37+[1]ПРОЕКТ!E37</f>
        <v>5446400</v>
      </c>
      <c r="F37" s="23">
        <f>'[1]рішення 16.03.2016'!F37+[1]ПРОЕКТ!F37</f>
        <v>5446400</v>
      </c>
      <c r="G37" s="23">
        <f>'[1]рішення 16.03.2016'!G37+[1]ПРОЕКТ!G37</f>
        <v>3851700</v>
      </c>
      <c r="H37" s="23">
        <f>'[1]рішення 16.03.2016'!H37+[1]ПРОЕКТ!H37</f>
        <v>177500</v>
      </c>
      <c r="I37" s="23">
        <f>'[1]рішення 16.03.2016'!I37+[1]ПРОЕКТ!I37</f>
        <v>0</v>
      </c>
      <c r="J37" s="23">
        <f>'[1]рішення 16.03.2016'!J37+[1]ПРОЕКТ!J37</f>
        <v>288300</v>
      </c>
      <c r="K37" s="23">
        <f>'[1]рішення 16.03.2016'!K37+[1]ПРОЕКТ!K37</f>
        <v>0</v>
      </c>
      <c r="L37" s="23">
        <f>'[1]рішення 16.03.2016'!L37+[1]ПРОЕКТ!L37</f>
        <v>0</v>
      </c>
      <c r="M37" s="23">
        <f>'[1]рішення 16.03.2016'!M37+[1]ПРОЕКТ!M37</f>
        <v>0</v>
      </c>
      <c r="N37" s="23">
        <f>'[1]рішення 16.03.2016'!N37+[1]ПРОЕКТ!N37</f>
        <v>288300</v>
      </c>
      <c r="O37" s="23">
        <f>'[1]рішення 16.03.2016'!O37+[1]ПРОЕКТ!O37</f>
        <v>288300</v>
      </c>
      <c r="P37" s="23">
        <f>'[1]рішення 16.03.2016'!P37+[1]ПРОЕКТ!P37</f>
        <v>0</v>
      </c>
      <c r="Q37" s="23">
        <f>'[1]рішення 16.03.2016'!R37+[1]ПРОЕКТ!R37</f>
        <v>5734700</v>
      </c>
    </row>
    <row r="38" spans="1:17" s="10" customFormat="1" ht="96" customHeight="1">
      <c r="A38" s="24" t="s">
        <v>104</v>
      </c>
      <c r="B38" s="24" t="s">
        <v>105</v>
      </c>
      <c r="C38" s="24" t="s">
        <v>99</v>
      </c>
      <c r="D38" s="12" t="s">
        <v>106</v>
      </c>
      <c r="E38" s="23">
        <f>'[1]рішення 16.03.2016'!E38+[1]ПРОЕКТ!E38</f>
        <v>656000</v>
      </c>
      <c r="F38" s="23">
        <f>'[1]рішення 16.03.2016'!F38+[1]ПРОЕКТ!F38</f>
        <v>656000</v>
      </c>
      <c r="G38" s="23">
        <f>'[1]рішення 16.03.2016'!G38+[1]ПРОЕКТ!G38</f>
        <v>474800</v>
      </c>
      <c r="H38" s="23">
        <f>'[1]рішення 16.03.2016'!H38+[1]ПРОЕКТ!H38</f>
        <v>15800</v>
      </c>
      <c r="I38" s="23">
        <f>'[1]рішення 16.03.2016'!I38+[1]ПРОЕКТ!I38</f>
        <v>0</v>
      </c>
      <c r="J38" s="23">
        <f>'[1]рішення 16.03.2016'!J38+[1]ПРОЕКТ!J38</f>
        <v>0</v>
      </c>
      <c r="K38" s="23">
        <f>'[1]рішення 16.03.2016'!K38+[1]ПРОЕКТ!K38</f>
        <v>0</v>
      </c>
      <c r="L38" s="23">
        <f>'[1]рішення 16.03.2016'!L38+[1]ПРОЕКТ!L38</f>
        <v>0</v>
      </c>
      <c r="M38" s="23">
        <f>'[1]рішення 16.03.2016'!M38+[1]ПРОЕКТ!M38</f>
        <v>0</v>
      </c>
      <c r="N38" s="23">
        <f>'[1]рішення 16.03.2016'!N38+[1]ПРОЕКТ!N38</f>
        <v>0</v>
      </c>
      <c r="O38" s="23">
        <f>'[1]рішення 16.03.2016'!O38+[1]ПРОЕКТ!O38</f>
        <v>0</v>
      </c>
      <c r="P38" s="23">
        <f>'[1]рішення 16.03.2016'!P38+[1]ПРОЕКТ!P38</f>
        <v>0</v>
      </c>
      <c r="Q38" s="23">
        <f>'[1]рішення 16.03.2016'!R38+[1]ПРОЕКТ!R38</f>
        <v>656000</v>
      </c>
    </row>
    <row r="39" spans="1:17" s="10" customFormat="1" ht="69.75" customHeight="1">
      <c r="A39" s="24" t="s">
        <v>107</v>
      </c>
      <c r="B39" s="24" t="s">
        <v>108</v>
      </c>
      <c r="C39" s="24" t="s">
        <v>99</v>
      </c>
      <c r="D39" s="12" t="s">
        <v>109</v>
      </c>
      <c r="E39" s="23">
        <f>'[1]рішення 16.03.2016'!E39+[1]ПРОЕКТ!E39</f>
        <v>206130</v>
      </c>
      <c r="F39" s="23">
        <f>'[1]рішення 16.03.2016'!F39+[1]ПРОЕКТ!F39</f>
        <v>206130</v>
      </c>
      <c r="G39" s="23">
        <f>'[1]рішення 16.03.2016'!G39+[1]ПРОЕКТ!G39</f>
        <v>160600</v>
      </c>
      <c r="H39" s="23">
        <f>'[1]рішення 16.03.2016'!H39+[1]ПРОЕКТ!H39</f>
        <v>8000</v>
      </c>
      <c r="I39" s="23">
        <f>'[1]рішення 16.03.2016'!I39+[1]ПРОЕКТ!I39</f>
        <v>0</v>
      </c>
      <c r="J39" s="23">
        <f>'[1]рішення 16.03.2016'!J39+[1]ПРОЕКТ!J39</f>
        <v>0</v>
      </c>
      <c r="K39" s="23">
        <f>'[1]рішення 16.03.2016'!K39+[1]ПРОЕКТ!K39</f>
        <v>0</v>
      </c>
      <c r="L39" s="23">
        <f>'[1]рішення 16.03.2016'!L39+[1]ПРОЕКТ!L39</f>
        <v>0</v>
      </c>
      <c r="M39" s="23">
        <f>'[1]рішення 16.03.2016'!M39+[1]ПРОЕКТ!M39</f>
        <v>0</v>
      </c>
      <c r="N39" s="23">
        <f>'[1]рішення 16.03.2016'!N39+[1]ПРОЕКТ!N39</f>
        <v>0</v>
      </c>
      <c r="O39" s="23">
        <f>'[1]рішення 16.03.2016'!O39+[1]ПРОЕКТ!O39</f>
        <v>0</v>
      </c>
      <c r="P39" s="23">
        <f>'[1]рішення 16.03.2016'!P39+[1]ПРОЕКТ!P39</f>
        <v>0</v>
      </c>
      <c r="Q39" s="23">
        <f>'[1]рішення 16.03.2016'!R39+[1]ПРОЕКТ!R39</f>
        <v>206130</v>
      </c>
    </row>
    <row r="40" spans="1:17" s="10" customFormat="1" ht="153.75" customHeight="1">
      <c r="A40" s="24" t="s">
        <v>110</v>
      </c>
      <c r="B40" s="24" t="s">
        <v>111</v>
      </c>
      <c r="C40" s="24" t="s">
        <v>99</v>
      </c>
      <c r="D40" s="12" t="s">
        <v>112</v>
      </c>
      <c r="E40" s="23">
        <f>'[1]рішення 16.03.2016'!E40+[1]ПРОЕКТ!E40</f>
        <v>96000</v>
      </c>
      <c r="F40" s="23">
        <f>'[1]рішення 16.03.2016'!F40+[1]ПРОЕКТ!F40</f>
        <v>96000</v>
      </c>
      <c r="G40" s="23">
        <f>'[1]рішення 16.03.2016'!G40+[1]ПРОЕКТ!G40</f>
        <v>0</v>
      </c>
      <c r="H40" s="23">
        <f>'[1]рішення 16.03.2016'!H40+[1]ПРОЕКТ!H40</f>
        <v>0</v>
      </c>
      <c r="I40" s="23">
        <f>'[1]рішення 16.03.2016'!I40+[1]ПРОЕКТ!I40</f>
        <v>0</v>
      </c>
      <c r="J40" s="23">
        <f>'[1]рішення 16.03.2016'!J40+[1]ПРОЕКТ!J40</f>
        <v>0</v>
      </c>
      <c r="K40" s="23">
        <f>'[1]рішення 16.03.2016'!K40+[1]ПРОЕКТ!K40</f>
        <v>0</v>
      </c>
      <c r="L40" s="23">
        <f>'[1]рішення 16.03.2016'!L40+[1]ПРОЕКТ!L40</f>
        <v>0</v>
      </c>
      <c r="M40" s="23">
        <f>'[1]рішення 16.03.2016'!M40+[1]ПРОЕКТ!M40</f>
        <v>0</v>
      </c>
      <c r="N40" s="23">
        <f>'[1]рішення 16.03.2016'!N40+[1]ПРОЕКТ!N40</f>
        <v>0</v>
      </c>
      <c r="O40" s="23">
        <f>'[1]рішення 16.03.2016'!O40+[1]ПРОЕКТ!O40</f>
        <v>0</v>
      </c>
      <c r="P40" s="23">
        <f>'[1]рішення 16.03.2016'!P40+[1]ПРОЕКТ!P40</f>
        <v>0</v>
      </c>
      <c r="Q40" s="23">
        <f>'[1]рішення 16.03.2016'!R40+[1]ПРОЕКТ!R40</f>
        <v>96000</v>
      </c>
    </row>
    <row r="41" spans="1:17" s="10" customFormat="1" ht="96.75" customHeight="1">
      <c r="A41" s="24" t="s">
        <v>113</v>
      </c>
      <c r="B41" s="24"/>
      <c r="C41" s="24"/>
      <c r="D41" s="30" t="s">
        <v>114</v>
      </c>
      <c r="E41" s="23">
        <f>E42</f>
        <v>4189500</v>
      </c>
      <c r="F41" s="23">
        <f t="shared" ref="F41:Q41" si="6">F42</f>
        <v>4189500</v>
      </c>
      <c r="G41" s="23">
        <f t="shared" si="6"/>
        <v>2550500</v>
      </c>
      <c r="H41" s="23">
        <f t="shared" si="6"/>
        <v>639900</v>
      </c>
      <c r="I41" s="23">
        <f t="shared" si="6"/>
        <v>0</v>
      </c>
      <c r="J41" s="23">
        <f t="shared" si="6"/>
        <v>71200</v>
      </c>
      <c r="K41" s="23">
        <f t="shared" si="6"/>
        <v>0</v>
      </c>
      <c r="L41" s="23">
        <f t="shared" si="6"/>
        <v>0</v>
      </c>
      <c r="M41" s="23">
        <f t="shared" si="6"/>
        <v>0</v>
      </c>
      <c r="N41" s="23">
        <f t="shared" si="6"/>
        <v>71200</v>
      </c>
      <c r="O41" s="23">
        <f t="shared" si="6"/>
        <v>71200</v>
      </c>
      <c r="P41" s="23">
        <f t="shared" si="6"/>
        <v>0</v>
      </c>
      <c r="Q41" s="23">
        <f t="shared" si="6"/>
        <v>4260700</v>
      </c>
    </row>
    <row r="42" spans="1:17" s="28" customFormat="1" ht="173.25" customHeight="1">
      <c r="A42" s="25" t="s">
        <v>115</v>
      </c>
      <c r="B42" s="25" t="s">
        <v>116</v>
      </c>
      <c r="C42" s="25" t="s">
        <v>117</v>
      </c>
      <c r="D42" s="29" t="s">
        <v>118</v>
      </c>
      <c r="E42" s="27">
        <f>'[1]рішення 16.03.2016'!E42+[1]ПРОЕКТ!E42</f>
        <v>4189500</v>
      </c>
      <c r="F42" s="27">
        <f>'[1]рішення 16.03.2016'!F42+[1]ПРОЕКТ!F42</f>
        <v>4189500</v>
      </c>
      <c r="G42" s="27">
        <f>'[1]рішення 16.03.2016'!G42+[1]ПРОЕКТ!G42</f>
        <v>2550500</v>
      </c>
      <c r="H42" s="27">
        <f>'[1]рішення 16.03.2016'!H42+[1]ПРОЕКТ!H42</f>
        <v>639900</v>
      </c>
      <c r="I42" s="27">
        <f>'[1]рішення 16.03.2016'!I42+[1]ПРОЕКТ!I42</f>
        <v>0</v>
      </c>
      <c r="J42" s="27">
        <f>'[1]рішення 16.03.2016'!J42+[1]ПРОЕКТ!J42</f>
        <v>71200</v>
      </c>
      <c r="K42" s="27">
        <f>'[1]рішення 16.03.2016'!K42+[1]ПРОЕКТ!K42</f>
        <v>0</v>
      </c>
      <c r="L42" s="27">
        <f>'[1]рішення 16.03.2016'!L42+[1]ПРОЕКТ!L42</f>
        <v>0</v>
      </c>
      <c r="M42" s="27">
        <f>'[1]рішення 16.03.2016'!M42+[1]ПРОЕКТ!M42</f>
        <v>0</v>
      </c>
      <c r="N42" s="27">
        <f>'[1]рішення 16.03.2016'!N42+[1]ПРОЕКТ!N42</f>
        <v>71200</v>
      </c>
      <c r="O42" s="27">
        <f>'[1]рішення 16.03.2016'!O42+[1]ПРОЕКТ!O42</f>
        <v>71200</v>
      </c>
      <c r="P42" s="27">
        <f>'[1]рішення 16.03.2016'!P42+[1]ПРОЕКТ!P42</f>
        <v>0</v>
      </c>
      <c r="Q42" s="27">
        <f>'[1]рішення 16.03.2016'!R42+[1]ПРОЕКТ!R42</f>
        <v>4260700</v>
      </c>
    </row>
    <row r="43" spans="1:17" s="10" customFormat="1" ht="93.75">
      <c r="A43" s="24" t="s">
        <v>119</v>
      </c>
      <c r="B43" s="24" t="s">
        <v>40</v>
      </c>
      <c r="C43" s="24" t="s">
        <v>41</v>
      </c>
      <c r="D43" s="12" t="s">
        <v>42</v>
      </c>
      <c r="E43" s="23">
        <f>'[1]рішення 16.03.2016'!E43+[1]ПРОЕКТ!E43</f>
        <v>0</v>
      </c>
      <c r="F43" s="23">
        <f>'[1]рішення 16.03.2016'!F43+[1]ПРОЕКТ!F43</f>
        <v>0</v>
      </c>
      <c r="G43" s="23">
        <f>'[1]рішення 16.03.2016'!G43+[1]ПРОЕКТ!G43</f>
        <v>0</v>
      </c>
      <c r="H43" s="23">
        <f>'[1]рішення 16.03.2016'!H43+[1]ПРОЕКТ!H43</f>
        <v>0</v>
      </c>
      <c r="I43" s="23">
        <f>'[1]рішення 16.03.2016'!I43+[1]ПРОЕКТ!I43</f>
        <v>0</v>
      </c>
      <c r="J43" s="23">
        <f>'[1]рішення 16.03.2016'!J43+[1]ПРОЕКТ!J43</f>
        <v>350000</v>
      </c>
      <c r="K43" s="23">
        <f>'[1]рішення 16.03.2016'!K43+[1]ПРОЕКТ!K43</f>
        <v>0</v>
      </c>
      <c r="L43" s="23">
        <f>'[1]рішення 16.03.2016'!L43+[1]ПРОЕКТ!L43</f>
        <v>0</v>
      </c>
      <c r="M43" s="23">
        <f>'[1]рішення 16.03.2016'!M43+[1]ПРОЕКТ!M43</f>
        <v>0</v>
      </c>
      <c r="N43" s="23">
        <f>'[1]рішення 16.03.2016'!N43+[1]ПРОЕКТ!N43</f>
        <v>350000</v>
      </c>
      <c r="O43" s="23">
        <f>'[1]рішення 16.03.2016'!O43+[1]ПРОЕКТ!O43</f>
        <v>350000</v>
      </c>
      <c r="P43" s="23">
        <f>'[1]рішення 16.03.2016'!P43+[1]ПРОЕКТ!P43</f>
        <v>0</v>
      </c>
      <c r="Q43" s="23">
        <f>'[1]рішення 16.03.2016'!R43+[1]ПРОЕКТ!R43</f>
        <v>350000</v>
      </c>
    </row>
    <row r="44" spans="1:17" s="28" customFormat="1">
      <c r="A44" s="24" t="s">
        <v>120</v>
      </c>
      <c r="B44" s="24" t="s">
        <v>63</v>
      </c>
      <c r="C44" s="24" t="s">
        <v>64</v>
      </c>
      <c r="D44" s="12" t="s">
        <v>65</v>
      </c>
      <c r="E44" s="23">
        <f>'[1]рішення 16.03.2016'!E44+[1]ПРОЕКТ!E44</f>
        <v>1959990.5</v>
      </c>
      <c r="F44" s="23">
        <f>'[1]рішення 16.03.2016'!F44+[1]ПРОЕКТ!F44</f>
        <v>1959990.5</v>
      </c>
      <c r="G44" s="23">
        <f>'[1]рішення 16.03.2016'!G44+[1]ПРОЕКТ!G44</f>
        <v>0</v>
      </c>
      <c r="H44" s="23">
        <f>'[1]рішення 16.03.2016'!H44+[1]ПРОЕКТ!H44</f>
        <v>0</v>
      </c>
      <c r="I44" s="23">
        <f>'[1]рішення 16.03.2016'!I44+[1]ПРОЕКТ!I44</f>
        <v>0</v>
      </c>
      <c r="J44" s="23">
        <f>'[1]рішення 16.03.2016'!J44+[1]ПРОЕКТ!J44</f>
        <v>0</v>
      </c>
      <c r="K44" s="23">
        <f>'[1]рішення 16.03.2016'!K44+[1]ПРОЕКТ!K44</f>
        <v>0</v>
      </c>
      <c r="L44" s="23">
        <f>'[1]рішення 16.03.2016'!L44+[1]ПРОЕКТ!L44</f>
        <v>0</v>
      </c>
      <c r="M44" s="23">
        <f>'[1]рішення 16.03.2016'!M44+[1]ПРОЕКТ!M44</f>
        <v>0</v>
      </c>
      <c r="N44" s="23">
        <f>'[1]рішення 16.03.2016'!N44+[1]ПРОЕКТ!N44</f>
        <v>0</v>
      </c>
      <c r="O44" s="23">
        <f>'[1]рішення 16.03.2016'!O44+[1]ПРОЕКТ!O44</f>
        <v>0</v>
      </c>
      <c r="P44" s="23">
        <f>'[1]рішення 16.03.2016'!P44+[1]ПРОЕКТ!P44</f>
        <v>0</v>
      </c>
      <c r="Q44" s="23">
        <f>'[1]рішення 16.03.2016'!R44+[1]ПРОЕКТ!R44</f>
        <v>1959990.5</v>
      </c>
    </row>
    <row r="45" spans="1:17" s="17" customFormat="1" ht="120" customHeight="1">
      <c r="A45" s="13" t="s">
        <v>121</v>
      </c>
      <c r="B45" s="13"/>
      <c r="C45" s="13"/>
      <c r="D45" s="15" t="s">
        <v>122</v>
      </c>
      <c r="E45" s="16">
        <f>SUM(E46)</f>
        <v>14227500</v>
      </c>
      <c r="F45" s="16">
        <f>SUM(F46)</f>
        <v>14227500</v>
      </c>
      <c r="G45" s="16">
        <f t="shared" ref="G45:Q45" si="7">SUM(G46)</f>
        <v>4115400</v>
      </c>
      <c r="H45" s="16">
        <f t="shared" si="7"/>
        <v>1272000</v>
      </c>
      <c r="I45" s="16">
        <f>SUM(I46)</f>
        <v>0</v>
      </c>
      <c r="J45" s="16">
        <f t="shared" si="7"/>
        <v>3763000</v>
      </c>
      <c r="K45" s="16">
        <f t="shared" si="7"/>
        <v>80000</v>
      </c>
      <c r="L45" s="16">
        <f t="shared" si="7"/>
        <v>0</v>
      </c>
      <c r="M45" s="16">
        <f t="shared" si="7"/>
        <v>0</v>
      </c>
      <c r="N45" s="16">
        <f t="shared" si="7"/>
        <v>3683000</v>
      </c>
      <c r="O45" s="16">
        <f t="shared" si="7"/>
        <v>3683000</v>
      </c>
      <c r="P45" s="16">
        <f t="shared" si="7"/>
        <v>0</v>
      </c>
      <c r="Q45" s="16">
        <f t="shared" si="7"/>
        <v>17990500</v>
      </c>
    </row>
    <row r="46" spans="1:17" s="31" customFormat="1" ht="117">
      <c r="A46" s="14" t="s">
        <v>123</v>
      </c>
      <c r="B46" s="14"/>
      <c r="C46" s="14"/>
      <c r="D46" s="18" t="s">
        <v>124</v>
      </c>
      <c r="E46" s="19">
        <f t="shared" ref="E46:Q46" si="8">SUM(E47+E51+E52+E53+E54+E57+E59+E63+E61+E62)</f>
        <v>14227500</v>
      </c>
      <c r="F46" s="19">
        <f t="shared" si="8"/>
        <v>14227500</v>
      </c>
      <c r="G46" s="19">
        <f t="shared" si="8"/>
        <v>4115400</v>
      </c>
      <c r="H46" s="19">
        <f t="shared" si="8"/>
        <v>1272000</v>
      </c>
      <c r="I46" s="19">
        <f t="shared" si="8"/>
        <v>0</v>
      </c>
      <c r="J46" s="19">
        <f t="shared" si="8"/>
        <v>3763000</v>
      </c>
      <c r="K46" s="19">
        <f t="shared" si="8"/>
        <v>80000</v>
      </c>
      <c r="L46" s="19">
        <f t="shared" si="8"/>
        <v>0</v>
      </c>
      <c r="M46" s="19">
        <f t="shared" si="8"/>
        <v>0</v>
      </c>
      <c r="N46" s="19">
        <f t="shared" si="8"/>
        <v>3683000</v>
      </c>
      <c r="O46" s="19">
        <f t="shared" si="8"/>
        <v>3683000</v>
      </c>
      <c r="P46" s="19">
        <f t="shared" si="8"/>
        <v>0</v>
      </c>
      <c r="Q46" s="19">
        <f t="shared" si="8"/>
        <v>17990500</v>
      </c>
    </row>
    <row r="47" spans="1:17" s="32" customFormat="1" ht="129.75" customHeight="1">
      <c r="A47" s="24" t="s">
        <v>125</v>
      </c>
      <c r="B47" s="24"/>
      <c r="C47" s="24"/>
      <c r="D47" s="22" t="s">
        <v>126</v>
      </c>
      <c r="E47" s="23">
        <f>E48+E49+E50</f>
        <v>2181400</v>
      </c>
      <c r="F47" s="23">
        <f t="shared" ref="F47:Q47" si="9">F48+F49+F50</f>
        <v>2181400</v>
      </c>
      <c r="G47" s="23">
        <f t="shared" si="9"/>
        <v>1482900</v>
      </c>
      <c r="H47" s="23">
        <f t="shared" si="9"/>
        <v>95400</v>
      </c>
      <c r="I47" s="23">
        <f t="shared" si="9"/>
        <v>0</v>
      </c>
      <c r="J47" s="23">
        <f t="shared" si="9"/>
        <v>0</v>
      </c>
      <c r="K47" s="23">
        <f t="shared" si="9"/>
        <v>0</v>
      </c>
      <c r="L47" s="23">
        <f t="shared" si="9"/>
        <v>0</v>
      </c>
      <c r="M47" s="23">
        <f t="shared" si="9"/>
        <v>0</v>
      </c>
      <c r="N47" s="23">
        <f t="shared" si="9"/>
        <v>0</v>
      </c>
      <c r="O47" s="23">
        <f t="shared" si="9"/>
        <v>0</v>
      </c>
      <c r="P47" s="23">
        <f t="shared" si="9"/>
        <v>0</v>
      </c>
      <c r="Q47" s="23">
        <f t="shared" si="9"/>
        <v>2181400</v>
      </c>
    </row>
    <row r="48" spans="1:17" s="33" customFormat="1" ht="84.75" customHeight="1">
      <c r="A48" s="25" t="s">
        <v>127</v>
      </c>
      <c r="B48" s="25" t="s">
        <v>128</v>
      </c>
      <c r="C48" s="25" t="s">
        <v>129</v>
      </c>
      <c r="D48" s="29" t="s">
        <v>130</v>
      </c>
      <c r="E48" s="27">
        <f>'[1]рішення 16.03.2016'!E48+[1]ПРОЕКТ!E48</f>
        <v>1915600</v>
      </c>
      <c r="F48" s="27">
        <f>'[1]рішення 16.03.2016'!F48+[1]ПРОЕКТ!F48</f>
        <v>1915600</v>
      </c>
      <c r="G48" s="27">
        <f>'[1]рішення 16.03.2016'!G48+[1]ПРОЕКТ!G48</f>
        <v>1441600</v>
      </c>
      <c r="H48" s="27">
        <f>'[1]рішення 16.03.2016'!H48+[1]ПРОЕКТ!H48</f>
        <v>70800</v>
      </c>
      <c r="I48" s="27">
        <f>'[1]рішення 16.03.2016'!I48+[1]ПРОЕКТ!I48</f>
        <v>0</v>
      </c>
      <c r="J48" s="27">
        <f>'[1]рішення 16.03.2016'!J48+[1]ПРОЕКТ!J48</f>
        <v>0</v>
      </c>
      <c r="K48" s="27">
        <f>'[1]рішення 16.03.2016'!K48+[1]ПРОЕКТ!K48</f>
        <v>0</v>
      </c>
      <c r="L48" s="27">
        <f>'[1]рішення 16.03.2016'!L48+[1]ПРОЕКТ!L48</f>
        <v>0</v>
      </c>
      <c r="M48" s="27">
        <f>'[1]рішення 16.03.2016'!M48+[1]ПРОЕКТ!M48</f>
        <v>0</v>
      </c>
      <c r="N48" s="27">
        <f>'[1]рішення 16.03.2016'!N48+[1]ПРОЕКТ!N48</f>
        <v>0</v>
      </c>
      <c r="O48" s="27">
        <f>'[1]рішення 16.03.2016'!O48+[1]ПРОЕКТ!O48</f>
        <v>0</v>
      </c>
      <c r="P48" s="27">
        <f>'[1]рішення 16.03.2016'!P48+[1]ПРОЕКТ!P48</f>
        <v>0</v>
      </c>
      <c r="Q48" s="27">
        <f>'[1]рішення 16.03.2016'!R48+[1]ПРОЕКТ!R48</f>
        <v>1915600</v>
      </c>
    </row>
    <row r="49" spans="1:17" s="33" customFormat="1" ht="141" customHeight="1">
      <c r="A49" s="25" t="s">
        <v>131</v>
      </c>
      <c r="B49" s="25" t="s">
        <v>132</v>
      </c>
      <c r="C49" s="25" t="s">
        <v>129</v>
      </c>
      <c r="D49" s="29" t="s">
        <v>133</v>
      </c>
      <c r="E49" s="27">
        <f>'[1]рішення 16.03.2016'!E49+[1]ПРОЕКТ!E49</f>
        <v>123400</v>
      </c>
      <c r="F49" s="27">
        <f>'[1]рішення 16.03.2016'!F49+[1]ПРОЕКТ!F49</f>
        <v>123400</v>
      </c>
      <c r="G49" s="27">
        <f>'[1]рішення 16.03.2016'!G49+[1]ПРОЕКТ!G49</f>
        <v>41300</v>
      </c>
      <c r="H49" s="27">
        <f>'[1]рішення 16.03.2016'!H49+[1]ПРОЕКТ!H49</f>
        <v>24600</v>
      </c>
      <c r="I49" s="27">
        <f>'[1]рішення 16.03.2016'!I49+[1]ПРОЕКТ!I49</f>
        <v>0</v>
      </c>
      <c r="J49" s="27">
        <f>'[1]рішення 16.03.2016'!J49+[1]ПРОЕКТ!J49</f>
        <v>0</v>
      </c>
      <c r="K49" s="27">
        <f>'[1]рішення 16.03.2016'!K49+[1]ПРОЕКТ!K49</f>
        <v>0</v>
      </c>
      <c r="L49" s="27">
        <f>'[1]рішення 16.03.2016'!L49+[1]ПРОЕКТ!L49</f>
        <v>0</v>
      </c>
      <c r="M49" s="27">
        <f>'[1]рішення 16.03.2016'!M49+[1]ПРОЕКТ!M49</f>
        <v>0</v>
      </c>
      <c r="N49" s="27">
        <f>'[1]рішення 16.03.2016'!N49+[1]ПРОЕКТ!N49</f>
        <v>0</v>
      </c>
      <c r="O49" s="27">
        <f>'[1]рішення 16.03.2016'!O49+[1]ПРОЕКТ!O49</f>
        <v>0</v>
      </c>
      <c r="P49" s="27">
        <f>'[1]рішення 16.03.2016'!P49+[1]ПРОЕКТ!P49</f>
        <v>0</v>
      </c>
      <c r="Q49" s="27">
        <f>'[1]рішення 16.03.2016'!R49+[1]ПРОЕКТ!R49</f>
        <v>123400</v>
      </c>
    </row>
    <row r="50" spans="1:17" s="33" customFormat="1" ht="75">
      <c r="A50" s="25" t="s">
        <v>134</v>
      </c>
      <c r="B50" s="25" t="s">
        <v>135</v>
      </c>
      <c r="C50" s="25" t="s">
        <v>129</v>
      </c>
      <c r="D50" s="29" t="s">
        <v>136</v>
      </c>
      <c r="E50" s="27">
        <f>'[1]рішення 16.03.2016'!E50+[1]ПРОЕКТ!E50</f>
        <v>142400</v>
      </c>
      <c r="F50" s="27">
        <f>'[1]рішення 16.03.2016'!F50+[1]ПРОЕКТ!F50</f>
        <v>142400</v>
      </c>
      <c r="G50" s="27">
        <f>'[1]рішення 16.03.2016'!G50+[1]ПРОЕКТ!G50</f>
        <v>0</v>
      </c>
      <c r="H50" s="27">
        <f>'[1]рішення 16.03.2016'!H50+[1]ПРОЕКТ!H50</f>
        <v>0</v>
      </c>
      <c r="I50" s="27">
        <f>'[1]рішення 16.03.2016'!I50+[1]ПРОЕКТ!I50</f>
        <v>0</v>
      </c>
      <c r="J50" s="27">
        <f>'[1]рішення 16.03.2016'!J50+[1]ПРОЕКТ!J50</f>
        <v>0</v>
      </c>
      <c r="K50" s="27">
        <f>'[1]рішення 16.03.2016'!K50+[1]ПРОЕКТ!K50</f>
        <v>0</v>
      </c>
      <c r="L50" s="27">
        <f>'[1]рішення 16.03.2016'!L50+[1]ПРОЕКТ!L50</f>
        <v>0</v>
      </c>
      <c r="M50" s="27">
        <f>'[1]рішення 16.03.2016'!M50+[1]ПРОЕКТ!M50</f>
        <v>0</v>
      </c>
      <c r="N50" s="27">
        <f>'[1]рішення 16.03.2016'!N50+[1]ПРОЕКТ!N50</f>
        <v>0</v>
      </c>
      <c r="O50" s="27">
        <f>'[1]рішення 16.03.2016'!O50+[1]ПРОЕКТ!O50</f>
        <v>0</v>
      </c>
      <c r="P50" s="27">
        <f>'[1]рішення 16.03.2016'!P50+[1]ПРОЕКТ!P50</f>
        <v>0</v>
      </c>
      <c r="Q50" s="27">
        <f>'[1]рішення 16.03.2016'!R50+[1]ПРОЕКТ!R50</f>
        <v>142400</v>
      </c>
    </row>
    <row r="51" spans="1:17" s="32" customFormat="1" ht="84.75" customHeight="1">
      <c r="A51" s="24" t="s">
        <v>137</v>
      </c>
      <c r="B51" s="24" t="s">
        <v>138</v>
      </c>
      <c r="C51" s="24" t="s">
        <v>129</v>
      </c>
      <c r="D51" s="12" t="s">
        <v>139</v>
      </c>
      <c r="E51" s="23">
        <f>'[1]рішення 16.03.2016'!E51+[1]ПРОЕКТ!E51</f>
        <v>409900</v>
      </c>
      <c r="F51" s="23">
        <f>'[1]рішення 16.03.2016'!F51+[1]ПРОЕКТ!F51</f>
        <v>409900</v>
      </c>
      <c r="G51" s="23">
        <f>'[1]рішення 16.03.2016'!G51+[1]ПРОЕКТ!G51</f>
        <v>0</v>
      </c>
      <c r="H51" s="23">
        <f>'[1]рішення 16.03.2016'!H51+[1]ПРОЕКТ!H51</f>
        <v>0</v>
      </c>
      <c r="I51" s="23">
        <f>'[1]рішення 16.03.2016'!I51+[1]ПРОЕКТ!I51</f>
        <v>0</v>
      </c>
      <c r="J51" s="23">
        <f>'[1]рішення 16.03.2016'!J51+[1]ПРОЕКТ!J51</f>
        <v>0</v>
      </c>
      <c r="K51" s="23">
        <f>'[1]рішення 16.03.2016'!K51+[1]ПРОЕКТ!K51</f>
        <v>0</v>
      </c>
      <c r="L51" s="23">
        <f>'[1]рішення 16.03.2016'!L51+[1]ПРОЕКТ!L51</f>
        <v>0</v>
      </c>
      <c r="M51" s="23">
        <f>'[1]рішення 16.03.2016'!M51+[1]ПРОЕКТ!M51</f>
        <v>0</v>
      </c>
      <c r="N51" s="23">
        <f>'[1]рішення 16.03.2016'!N51+[1]ПРОЕКТ!N51</f>
        <v>0</v>
      </c>
      <c r="O51" s="23">
        <f>'[1]рішення 16.03.2016'!O51+[1]ПРОЕКТ!O51</f>
        <v>0</v>
      </c>
      <c r="P51" s="23">
        <f>'[1]рішення 16.03.2016'!P51+[1]ПРОЕКТ!P51</f>
        <v>0</v>
      </c>
      <c r="Q51" s="23">
        <f>'[1]рішення 16.03.2016'!R51+[1]ПРОЕКТ!R51</f>
        <v>409900</v>
      </c>
    </row>
    <row r="52" spans="1:17" s="32" customFormat="1" ht="97.5" customHeight="1">
      <c r="A52" s="24" t="s">
        <v>140</v>
      </c>
      <c r="B52" s="24" t="s">
        <v>141</v>
      </c>
      <c r="C52" s="24" t="s">
        <v>129</v>
      </c>
      <c r="D52" s="12" t="s">
        <v>142</v>
      </c>
      <c r="E52" s="23">
        <f>'[1]рішення 16.03.2016'!E52+[1]ПРОЕКТ!E52</f>
        <v>4519000</v>
      </c>
      <c r="F52" s="23">
        <f>'[1]рішення 16.03.2016'!F52+[1]ПРОЕКТ!F52</f>
        <v>4519000</v>
      </c>
      <c r="G52" s="23">
        <f>'[1]рішення 16.03.2016'!G52+[1]ПРОЕКТ!G52</f>
        <v>2632500</v>
      </c>
      <c r="H52" s="23">
        <f>'[1]рішення 16.03.2016'!H52+[1]ПРОЕКТ!H52</f>
        <v>1176600</v>
      </c>
      <c r="I52" s="23">
        <f>'[1]рішення 16.03.2016'!I52+[1]ПРОЕКТ!I52</f>
        <v>0</v>
      </c>
      <c r="J52" s="23">
        <f>'[1]рішення 16.03.2016'!J52+[1]ПРОЕКТ!J52</f>
        <v>255000</v>
      </c>
      <c r="K52" s="23">
        <f>'[1]рішення 16.03.2016'!K52+[1]ПРОЕКТ!K52</f>
        <v>80000</v>
      </c>
      <c r="L52" s="23">
        <f>'[1]рішення 16.03.2016'!L52+[1]ПРОЕКТ!L52</f>
        <v>0</v>
      </c>
      <c r="M52" s="23">
        <f>'[1]рішення 16.03.2016'!M52+[1]ПРОЕКТ!M52</f>
        <v>0</v>
      </c>
      <c r="N52" s="23">
        <f>'[1]рішення 16.03.2016'!N52+[1]ПРОЕКТ!N52</f>
        <v>175000</v>
      </c>
      <c r="O52" s="23">
        <f>'[1]рішення 16.03.2016'!O52+[1]ПРОЕКТ!O52</f>
        <v>175000</v>
      </c>
      <c r="P52" s="23">
        <f>'[1]рішення 16.03.2016'!P52+[1]ПРОЕКТ!P52</f>
        <v>0</v>
      </c>
      <c r="Q52" s="23">
        <f>'[1]рішення 16.03.2016'!R52+[1]ПРОЕКТ!R52</f>
        <v>4774000</v>
      </c>
    </row>
    <row r="53" spans="1:17" s="32" customFormat="1" ht="287.25" customHeight="1">
      <c r="A53" s="24" t="s">
        <v>143</v>
      </c>
      <c r="B53" s="24" t="s">
        <v>144</v>
      </c>
      <c r="C53" s="24" t="s">
        <v>129</v>
      </c>
      <c r="D53" s="30" t="s">
        <v>145</v>
      </c>
      <c r="E53" s="23">
        <f>'[1]рішення 16.03.2016'!E53+[1]ПРОЕКТ!E53</f>
        <v>3159700</v>
      </c>
      <c r="F53" s="23">
        <f>'[1]рішення 16.03.2016'!F53+[1]ПРОЕКТ!F53</f>
        <v>3159700</v>
      </c>
      <c r="G53" s="23">
        <f>'[1]рішення 16.03.2016'!G53+[1]ПРОЕКТ!G53</f>
        <v>0</v>
      </c>
      <c r="H53" s="23">
        <f>'[1]рішення 16.03.2016'!H53+[1]ПРОЕКТ!H53</f>
        <v>0</v>
      </c>
      <c r="I53" s="23">
        <f>'[1]рішення 16.03.2016'!I53+[1]ПРОЕКТ!I53</f>
        <v>0</v>
      </c>
      <c r="J53" s="23">
        <f>'[1]рішення 16.03.2016'!J53+[1]ПРОЕКТ!J53</f>
        <v>0</v>
      </c>
      <c r="K53" s="23">
        <f>'[1]рішення 16.03.2016'!K53+[1]ПРОЕКТ!K53</f>
        <v>0</v>
      </c>
      <c r="L53" s="23">
        <f>'[1]рішення 16.03.2016'!L53+[1]ПРОЕКТ!L53</f>
        <v>0</v>
      </c>
      <c r="M53" s="23">
        <f>'[1]рішення 16.03.2016'!M53+[1]ПРОЕКТ!M53</f>
        <v>0</v>
      </c>
      <c r="N53" s="23">
        <f>'[1]рішення 16.03.2016'!N53+[1]ПРОЕКТ!N53</f>
        <v>0</v>
      </c>
      <c r="O53" s="23">
        <f>'[1]рішення 16.03.2016'!O53+[1]ПРОЕКТ!O53</f>
        <v>0</v>
      </c>
      <c r="P53" s="23">
        <f>'[1]рішення 16.03.2016'!P53+[1]ПРОЕКТ!P53</f>
        <v>0</v>
      </c>
      <c r="Q53" s="23">
        <f>'[1]рішення 16.03.2016'!R53+[1]ПРОЕКТ!R53</f>
        <v>3159700</v>
      </c>
    </row>
    <row r="54" spans="1:17" s="32" customFormat="1" ht="82.5" customHeight="1">
      <c r="A54" s="24" t="s">
        <v>146</v>
      </c>
      <c r="B54" s="24"/>
      <c r="C54" s="24"/>
      <c r="D54" s="30" t="s">
        <v>147</v>
      </c>
      <c r="E54" s="23">
        <f t="shared" ref="E54:Q54" si="10">SUM(E55:E56)</f>
        <v>2479200</v>
      </c>
      <c r="F54" s="23">
        <f t="shared" si="10"/>
        <v>2479200</v>
      </c>
      <c r="G54" s="23">
        <f t="shared" si="10"/>
        <v>0</v>
      </c>
      <c r="H54" s="23">
        <f t="shared" si="10"/>
        <v>0</v>
      </c>
      <c r="I54" s="23">
        <f t="shared" si="10"/>
        <v>0</v>
      </c>
      <c r="J54" s="23">
        <f t="shared" si="10"/>
        <v>0</v>
      </c>
      <c r="K54" s="23">
        <f t="shared" si="10"/>
        <v>0</v>
      </c>
      <c r="L54" s="23">
        <f t="shared" si="10"/>
        <v>0</v>
      </c>
      <c r="M54" s="23">
        <f t="shared" si="10"/>
        <v>0</v>
      </c>
      <c r="N54" s="23">
        <f t="shared" si="10"/>
        <v>0</v>
      </c>
      <c r="O54" s="23">
        <f t="shared" si="10"/>
        <v>0</v>
      </c>
      <c r="P54" s="23">
        <f t="shared" si="10"/>
        <v>0</v>
      </c>
      <c r="Q54" s="23">
        <f t="shared" si="10"/>
        <v>2479200</v>
      </c>
    </row>
    <row r="55" spans="1:17" s="28" customFormat="1" ht="135" customHeight="1">
      <c r="A55" s="25" t="s">
        <v>148</v>
      </c>
      <c r="B55" s="25" t="s">
        <v>149</v>
      </c>
      <c r="C55" s="25" t="s">
        <v>117</v>
      </c>
      <c r="D55" s="29" t="s">
        <v>150</v>
      </c>
      <c r="E55" s="27">
        <f>'[1]рішення 16.03.2016'!E55+[1]ПРОЕКТ!E55</f>
        <v>1199200</v>
      </c>
      <c r="F55" s="27">
        <f>'[1]рішення 16.03.2016'!F55+[1]ПРОЕКТ!F55</f>
        <v>1199200</v>
      </c>
      <c r="G55" s="27">
        <f>'[1]рішення 16.03.2016'!G55+[1]ПРОЕКТ!G55</f>
        <v>0</v>
      </c>
      <c r="H55" s="27">
        <f>'[1]рішення 16.03.2016'!H55+[1]ПРОЕКТ!H55</f>
        <v>0</v>
      </c>
      <c r="I55" s="27">
        <f>'[1]рішення 16.03.2016'!I55+[1]ПРОЕКТ!I55</f>
        <v>0</v>
      </c>
      <c r="J55" s="27">
        <f>'[1]рішення 16.03.2016'!J55+[1]ПРОЕКТ!J55</f>
        <v>0</v>
      </c>
      <c r="K55" s="27">
        <f>'[1]рішення 16.03.2016'!K55+[1]ПРОЕКТ!K55</f>
        <v>0</v>
      </c>
      <c r="L55" s="27">
        <f>'[1]рішення 16.03.2016'!L55+[1]ПРОЕКТ!L55</f>
        <v>0</v>
      </c>
      <c r="M55" s="27">
        <f>'[1]рішення 16.03.2016'!M55+[1]ПРОЕКТ!M55</f>
        <v>0</v>
      </c>
      <c r="N55" s="27">
        <f>'[1]рішення 16.03.2016'!N55+[1]ПРОЕКТ!N55</f>
        <v>0</v>
      </c>
      <c r="O55" s="27">
        <f>'[1]рішення 16.03.2016'!O55+[1]ПРОЕКТ!O55</f>
        <v>0</v>
      </c>
      <c r="P55" s="27">
        <f>'[1]рішення 16.03.2016'!P55+[1]ПРОЕКТ!P55</f>
        <v>0</v>
      </c>
      <c r="Q55" s="27">
        <f>'[1]рішення 16.03.2016'!R55+[1]ПРОЕКТ!R55</f>
        <v>1199200</v>
      </c>
    </row>
    <row r="56" spans="1:17" s="28" customFormat="1" ht="141" customHeight="1">
      <c r="A56" s="25" t="s">
        <v>151</v>
      </c>
      <c r="B56" s="25" t="s">
        <v>152</v>
      </c>
      <c r="C56" s="25" t="s">
        <v>117</v>
      </c>
      <c r="D56" s="29" t="s">
        <v>153</v>
      </c>
      <c r="E56" s="27">
        <f>'[1]рішення 16.03.2016'!E56+[1]ПРОЕКТ!E56</f>
        <v>1280000</v>
      </c>
      <c r="F56" s="27">
        <f>'[1]рішення 16.03.2016'!F56+[1]ПРОЕКТ!F56</f>
        <v>1280000</v>
      </c>
      <c r="G56" s="27">
        <f>'[1]рішення 16.03.2016'!G56+[1]ПРОЕКТ!G56</f>
        <v>0</v>
      </c>
      <c r="H56" s="27">
        <f>'[1]рішення 16.03.2016'!H56+[1]ПРОЕКТ!H56</f>
        <v>0</v>
      </c>
      <c r="I56" s="27">
        <f>'[1]рішення 16.03.2016'!I56+[1]ПРОЕКТ!I56</f>
        <v>0</v>
      </c>
      <c r="J56" s="27">
        <f>'[1]рішення 16.03.2016'!J56+[1]ПРОЕКТ!J56</f>
        <v>0</v>
      </c>
      <c r="K56" s="27">
        <f>'[1]рішення 16.03.2016'!K56+[1]ПРОЕКТ!K56</f>
        <v>0</v>
      </c>
      <c r="L56" s="27">
        <f>'[1]рішення 16.03.2016'!L56+[1]ПРОЕКТ!L56</f>
        <v>0</v>
      </c>
      <c r="M56" s="27">
        <f>'[1]рішення 16.03.2016'!M56+[1]ПРОЕКТ!M56</f>
        <v>0</v>
      </c>
      <c r="N56" s="27">
        <f>'[1]рішення 16.03.2016'!N56+[1]ПРОЕКТ!N56</f>
        <v>0</v>
      </c>
      <c r="O56" s="27">
        <f>'[1]рішення 16.03.2016'!O56+[1]ПРОЕКТ!O56</f>
        <v>0</v>
      </c>
      <c r="P56" s="27">
        <f>'[1]рішення 16.03.2016'!P56+[1]ПРОЕКТ!P56</f>
        <v>0</v>
      </c>
      <c r="Q56" s="27">
        <f>'[1]рішення 16.03.2016'!R56+[1]ПРОЕКТ!R56</f>
        <v>1280000</v>
      </c>
    </row>
    <row r="57" spans="1:17" s="10" customFormat="1" ht="148.5" customHeight="1">
      <c r="A57" s="24" t="s">
        <v>154</v>
      </c>
      <c r="B57" s="24"/>
      <c r="C57" s="24"/>
      <c r="D57" s="12" t="s">
        <v>155</v>
      </c>
      <c r="E57" s="23">
        <f t="shared" ref="E57:Q57" si="11">SUM(E58)</f>
        <v>198000</v>
      </c>
      <c r="F57" s="23">
        <f t="shared" si="11"/>
        <v>198000</v>
      </c>
      <c r="G57" s="23">
        <f t="shared" si="11"/>
        <v>0</v>
      </c>
      <c r="H57" s="23">
        <f t="shared" si="11"/>
        <v>0</v>
      </c>
      <c r="I57" s="23">
        <f t="shared" si="11"/>
        <v>0</v>
      </c>
      <c r="J57" s="23">
        <f t="shared" si="11"/>
        <v>0</v>
      </c>
      <c r="K57" s="23">
        <f t="shared" si="11"/>
        <v>0</v>
      </c>
      <c r="L57" s="23">
        <f t="shared" si="11"/>
        <v>0</v>
      </c>
      <c r="M57" s="23">
        <f t="shared" si="11"/>
        <v>0</v>
      </c>
      <c r="N57" s="23">
        <f t="shared" si="11"/>
        <v>0</v>
      </c>
      <c r="O57" s="23">
        <f t="shared" si="11"/>
        <v>0</v>
      </c>
      <c r="P57" s="23">
        <f t="shared" si="11"/>
        <v>0</v>
      </c>
      <c r="Q57" s="23">
        <f t="shared" si="11"/>
        <v>198000</v>
      </c>
    </row>
    <row r="58" spans="1:17" s="28" customFormat="1" ht="176.25" customHeight="1">
      <c r="A58" s="25" t="s">
        <v>156</v>
      </c>
      <c r="B58" s="25" t="s">
        <v>157</v>
      </c>
      <c r="C58" s="25" t="s">
        <v>117</v>
      </c>
      <c r="D58" s="29" t="s">
        <v>158</v>
      </c>
      <c r="E58" s="27">
        <f>'[1]рішення 16.03.2016'!E58+[1]ПРОЕКТ!E58</f>
        <v>198000</v>
      </c>
      <c r="F58" s="27">
        <f>'[1]рішення 16.03.2016'!F58+[1]ПРОЕКТ!F58</f>
        <v>198000</v>
      </c>
      <c r="G58" s="27">
        <f>'[1]рішення 16.03.2016'!G58+[1]ПРОЕКТ!G58</f>
        <v>0</v>
      </c>
      <c r="H58" s="27">
        <f>'[1]рішення 16.03.2016'!H58+[1]ПРОЕКТ!H58</f>
        <v>0</v>
      </c>
      <c r="I58" s="27">
        <f>'[1]рішення 16.03.2016'!I58+[1]ПРОЕКТ!I58</f>
        <v>0</v>
      </c>
      <c r="J58" s="27">
        <f>'[1]рішення 16.03.2016'!J58+[1]ПРОЕКТ!J58</f>
        <v>0</v>
      </c>
      <c r="K58" s="27">
        <f>'[1]рішення 16.03.2016'!K58+[1]ПРОЕКТ!K58</f>
        <v>0</v>
      </c>
      <c r="L58" s="27">
        <f>'[1]рішення 16.03.2016'!L58+[1]ПРОЕКТ!L58</f>
        <v>0</v>
      </c>
      <c r="M58" s="27">
        <f>'[1]рішення 16.03.2016'!M58+[1]ПРОЕКТ!M58</f>
        <v>0</v>
      </c>
      <c r="N58" s="27">
        <f>'[1]рішення 16.03.2016'!N58+[1]ПРОЕКТ!N58</f>
        <v>0</v>
      </c>
      <c r="O58" s="27">
        <f>'[1]рішення 16.03.2016'!O58+[1]ПРОЕКТ!O58</f>
        <v>0</v>
      </c>
      <c r="P58" s="27">
        <f>'[1]рішення 16.03.2016'!P58+[1]ПРОЕКТ!P58</f>
        <v>0</v>
      </c>
      <c r="Q58" s="27">
        <f>'[1]рішення 16.03.2016'!R58+[1]ПРОЕКТ!R58</f>
        <v>198000</v>
      </c>
    </row>
    <row r="59" spans="1:17" s="10" customFormat="1" ht="75">
      <c r="A59" s="24" t="s">
        <v>159</v>
      </c>
      <c r="B59" s="24"/>
      <c r="C59" s="24"/>
      <c r="D59" s="12" t="s">
        <v>160</v>
      </c>
      <c r="E59" s="23">
        <f>SUM(E60)</f>
        <v>1280300</v>
      </c>
      <c r="F59" s="23">
        <f>SUM(F60)</f>
        <v>1280300</v>
      </c>
      <c r="G59" s="23">
        <f>SUM(G60)</f>
        <v>0</v>
      </c>
      <c r="H59" s="23">
        <f t="shared" ref="H59:O59" si="12">SUM(H60)</f>
        <v>0</v>
      </c>
      <c r="I59" s="23">
        <f>SUM(I60)</f>
        <v>0</v>
      </c>
      <c r="J59" s="23">
        <f t="shared" si="12"/>
        <v>0</v>
      </c>
      <c r="K59" s="23">
        <f t="shared" si="12"/>
        <v>0</v>
      </c>
      <c r="L59" s="23">
        <f t="shared" si="12"/>
        <v>0</v>
      </c>
      <c r="M59" s="23">
        <f t="shared" si="12"/>
        <v>0</v>
      </c>
      <c r="N59" s="23">
        <f t="shared" si="12"/>
        <v>0</v>
      </c>
      <c r="O59" s="23">
        <f t="shared" si="12"/>
        <v>0</v>
      </c>
      <c r="P59" s="23">
        <f>SUM(P60)</f>
        <v>0</v>
      </c>
      <c r="Q59" s="23">
        <f>SUM(Q60)</f>
        <v>1280300</v>
      </c>
    </row>
    <row r="60" spans="1:17" s="28" customFormat="1" ht="243.75">
      <c r="A60" s="25" t="s">
        <v>161</v>
      </c>
      <c r="B60" s="25" t="s">
        <v>162</v>
      </c>
      <c r="C60" s="25" t="s">
        <v>117</v>
      </c>
      <c r="D60" s="29" t="s">
        <v>163</v>
      </c>
      <c r="E60" s="27">
        <f>'[1]рішення 16.03.2016'!E60+[1]ПРОЕКТ!E60</f>
        <v>1280300</v>
      </c>
      <c r="F60" s="27">
        <f>'[1]рішення 16.03.2016'!F60+[1]ПРОЕКТ!F60</f>
        <v>1280300</v>
      </c>
      <c r="G60" s="27">
        <f>'[1]рішення 16.03.2016'!G60+[1]ПРОЕКТ!G60</f>
        <v>0</v>
      </c>
      <c r="H60" s="27">
        <f>'[1]рішення 16.03.2016'!H60+[1]ПРОЕКТ!H60</f>
        <v>0</v>
      </c>
      <c r="I60" s="27">
        <f>'[1]рішення 16.03.2016'!I60+[1]ПРОЕКТ!I60</f>
        <v>0</v>
      </c>
      <c r="J60" s="27">
        <f>'[1]рішення 16.03.2016'!J60+[1]ПРОЕКТ!J60</f>
        <v>0</v>
      </c>
      <c r="K60" s="27">
        <f>'[1]рішення 16.03.2016'!K60+[1]ПРОЕКТ!K60</f>
        <v>0</v>
      </c>
      <c r="L60" s="27">
        <f>'[1]рішення 16.03.2016'!L60+[1]ПРОЕКТ!L60</f>
        <v>0</v>
      </c>
      <c r="M60" s="27">
        <f>'[1]рішення 16.03.2016'!M60+[1]ПРОЕКТ!M60</f>
        <v>0</v>
      </c>
      <c r="N60" s="27">
        <f>'[1]рішення 16.03.2016'!N60+[1]ПРОЕКТ!N60</f>
        <v>0</v>
      </c>
      <c r="O60" s="27">
        <f>'[1]рішення 16.03.2016'!O60+[1]ПРОЕКТ!O60</f>
        <v>0</v>
      </c>
      <c r="P60" s="27">
        <f>'[1]рішення 16.03.2016'!P60+[1]ПРОЕКТ!P60</f>
        <v>0</v>
      </c>
      <c r="Q60" s="27">
        <f>'[1]рішення 16.03.2016'!R60+[1]ПРОЕКТ!R60</f>
        <v>1280300</v>
      </c>
    </row>
    <row r="61" spans="1:17" s="28" customFormat="1" ht="93.75">
      <c r="A61" s="24" t="s">
        <v>164</v>
      </c>
      <c r="B61" s="24" t="s">
        <v>40</v>
      </c>
      <c r="C61" s="24" t="s">
        <v>41</v>
      </c>
      <c r="D61" s="12" t="s">
        <v>42</v>
      </c>
      <c r="E61" s="23">
        <f>'[1]рішення 16.03.2016'!E61+[1]ПРОЕКТ!E61</f>
        <v>0</v>
      </c>
      <c r="F61" s="23">
        <f>'[1]рішення 16.03.2016'!F61+[1]ПРОЕКТ!F61</f>
        <v>0</v>
      </c>
      <c r="G61" s="23">
        <f>'[1]рішення 16.03.2016'!G61+[1]ПРОЕКТ!G61</f>
        <v>0</v>
      </c>
      <c r="H61" s="23">
        <f>'[1]рішення 16.03.2016'!H61+[1]ПРОЕКТ!H61</f>
        <v>0</v>
      </c>
      <c r="I61" s="23">
        <f>'[1]рішення 16.03.2016'!I61+[1]ПРОЕКТ!I61</f>
        <v>0</v>
      </c>
      <c r="J61" s="23">
        <f>'[1]рішення 16.03.2016'!J61+[1]ПРОЕКТ!J61</f>
        <v>40000</v>
      </c>
      <c r="K61" s="23">
        <f>'[1]рішення 16.03.2016'!K61+[1]ПРОЕКТ!K61</f>
        <v>0</v>
      </c>
      <c r="L61" s="23">
        <f>'[1]рішення 16.03.2016'!L61+[1]ПРОЕКТ!L61</f>
        <v>0</v>
      </c>
      <c r="M61" s="23">
        <f>'[1]рішення 16.03.2016'!M61+[1]ПРОЕКТ!M61</f>
        <v>0</v>
      </c>
      <c r="N61" s="23">
        <f>'[1]рішення 16.03.2016'!N61+[1]ПРОЕКТ!N61</f>
        <v>40000</v>
      </c>
      <c r="O61" s="23">
        <f>'[1]рішення 16.03.2016'!O61+[1]ПРОЕКТ!O61</f>
        <v>40000</v>
      </c>
      <c r="P61" s="23">
        <f>'[1]рішення 16.03.2016'!P61+[1]ПРОЕКТ!P61</f>
        <v>0</v>
      </c>
      <c r="Q61" s="23">
        <f>'[1]рішення 16.03.2016'!R61+[1]ПРОЕКТ!R61</f>
        <v>40000</v>
      </c>
    </row>
    <row r="62" spans="1:17" s="28" customFormat="1" ht="75">
      <c r="A62" s="24" t="s">
        <v>165</v>
      </c>
      <c r="B62" s="24" t="s">
        <v>56</v>
      </c>
      <c r="C62" s="24" t="s">
        <v>41</v>
      </c>
      <c r="D62" s="30" t="s">
        <v>57</v>
      </c>
      <c r="E62" s="23">
        <f>'[1]рішення 16.03.2016'!E62+[1]ПРОЕКТ!E62</f>
        <v>0</v>
      </c>
      <c r="F62" s="23">
        <f>'[1]рішення 16.03.2016'!F62+[1]ПРОЕКТ!F62</f>
        <v>0</v>
      </c>
      <c r="G62" s="23">
        <f>'[1]рішення 16.03.2016'!G62+[1]ПРОЕКТ!G62</f>
        <v>0</v>
      </c>
      <c r="H62" s="23">
        <f>'[1]рішення 16.03.2016'!H62+[1]ПРОЕКТ!H62</f>
        <v>0</v>
      </c>
      <c r="I62" s="23">
        <f>'[1]рішення 16.03.2016'!I62+[1]ПРОЕКТ!I62</f>
        <v>0</v>
      </c>
      <c r="J62" s="23">
        <f>'[1]рішення 16.03.2016'!J62+[1]ПРОЕКТ!J62</f>
        <v>3378000</v>
      </c>
      <c r="K62" s="23">
        <f>'[1]рішення 16.03.2016'!K62+[1]ПРОЕКТ!K62</f>
        <v>0</v>
      </c>
      <c r="L62" s="23">
        <f>'[1]рішення 16.03.2016'!L62+[1]ПРОЕКТ!L62</f>
        <v>0</v>
      </c>
      <c r="M62" s="23">
        <f>'[1]рішення 16.03.2016'!M62+[1]ПРОЕКТ!M62</f>
        <v>0</v>
      </c>
      <c r="N62" s="23">
        <f>'[1]рішення 16.03.2016'!N62+[1]ПРОЕКТ!N62</f>
        <v>3378000</v>
      </c>
      <c r="O62" s="23">
        <f>'[1]рішення 16.03.2016'!O62+[1]ПРОЕКТ!O62</f>
        <v>3378000</v>
      </c>
      <c r="P62" s="23">
        <f>'[1]рішення 16.03.2016'!P62+[1]ПРОЕКТ!P62</f>
        <v>0</v>
      </c>
      <c r="Q62" s="23">
        <f>'[1]рішення 16.03.2016'!R62+[1]ПРОЕКТ!R62</f>
        <v>3378000</v>
      </c>
    </row>
    <row r="63" spans="1:17" s="28" customFormat="1" ht="39" customHeight="1">
      <c r="A63" s="24" t="s">
        <v>166</v>
      </c>
      <c r="B63" s="24" t="s">
        <v>63</v>
      </c>
      <c r="C63" s="24" t="s">
        <v>64</v>
      </c>
      <c r="D63" s="12" t="s">
        <v>65</v>
      </c>
      <c r="E63" s="23">
        <f>'[1]рішення 16.03.2016'!E63+[1]ПРОЕКТ!E63</f>
        <v>0</v>
      </c>
      <c r="F63" s="23">
        <f>'[1]рішення 16.03.2016'!F63+[1]ПРОЕКТ!F63</f>
        <v>0</v>
      </c>
      <c r="G63" s="23">
        <f>'[1]рішення 16.03.2016'!G63+[1]ПРОЕКТ!G63</f>
        <v>0</v>
      </c>
      <c r="H63" s="23">
        <f>'[1]рішення 16.03.2016'!H63+[1]ПРОЕКТ!H63</f>
        <v>0</v>
      </c>
      <c r="I63" s="23">
        <f>'[1]рішення 16.03.2016'!I63+[1]ПРОЕКТ!I63</f>
        <v>0</v>
      </c>
      <c r="J63" s="23">
        <f>'[1]рішення 16.03.2016'!J63+[1]ПРОЕКТ!J63</f>
        <v>90000</v>
      </c>
      <c r="K63" s="23">
        <f>'[1]рішення 16.03.2016'!K63+[1]ПРОЕКТ!K63</f>
        <v>0</v>
      </c>
      <c r="L63" s="23">
        <f>'[1]рішення 16.03.2016'!L63+[1]ПРОЕКТ!L63</f>
        <v>0</v>
      </c>
      <c r="M63" s="23">
        <f>'[1]рішення 16.03.2016'!M63+[1]ПРОЕКТ!M63</f>
        <v>0</v>
      </c>
      <c r="N63" s="23">
        <f>'[1]рішення 16.03.2016'!N63+[1]ПРОЕКТ!N63</f>
        <v>90000</v>
      </c>
      <c r="O63" s="23">
        <f>'[1]рішення 16.03.2016'!O63+[1]ПРОЕКТ!O63</f>
        <v>90000</v>
      </c>
      <c r="P63" s="23">
        <f>'[1]рішення 16.03.2016'!P63+[1]ПРОЕКТ!P63</f>
        <v>0</v>
      </c>
      <c r="Q63" s="23">
        <f>'[1]рішення 16.03.2016'!R63+[1]ПРОЕКТ!R63</f>
        <v>90000</v>
      </c>
    </row>
    <row r="64" spans="1:17" s="17" customFormat="1" ht="93.75">
      <c r="A64" s="13" t="s">
        <v>167</v>
      </c>
      <c r="B64" s="13"/>
      <c r="C64" s="13"/>
      <c r="D64" s="15" t="s">
        <v>168</v>
      </c>
      <c r="E64" s="16">
        <f>SUM(E65)</f>
        <v>184586963</v>
      </c>
      <c r="F64" s="16">
        <f>SUM(F65)</f>
        <v>184586963</v>
      </c>
      <c r="G64" s="16">
        <f t="shared" ref="G64:Q64" si="13">SUM(G65)</f>
        <v>112598563</v>
      </c>
      <c r="H64" s="16">
        <f t="shared" si="13"/>
        <v>25131400</v>
      </c>
      <c r="I64" s="16">
        <f>SUM(I65)</f>
        <v>0</v>
      </c>
      <c r="J64" s="16">
        <f t="shared" si="13"/>
        <v>10114900</v>
      </c>
      <c r="K64" s="16">
        <f t="shared" si="13"/>
        <v>955900</v>
      </c>
      <c r="L64" s="16">
        <f t="shared" si="13"/>
        <v>77700</v>
      </c>
      <c r="M64" s="16">
        <f t="shared" si="13"/>
        <v>819700</v>
      </c>
      <c r="N64" s="16">
        <f t="shared" si="13"/>
        <v>9159000</v>
      </c>
      <c r="O64" s="16">
        <f t="shared" si="13"/>
        <v>9159000</v>
      </c>
      <c r="P64" s="16">
        <f t="shared" si="13"/>
        <v>0</v>
      </c>
      <c r="Q64" s="16">
        <f t="shared" si="13"/>
        <v>194701863</v>
      </c>
    </row>
    <row r="65" spans="1:17" s="20" customFormat="1" ht="96.75" customHeight="1">
      <c r="A65" s="14">
        <v>1410000</v>
      </c>
      <c r="B65" s="14"/>
      <c r="C65" s="14"/>
      <c r="D65" s="18" t="s">
        <v>168</v>
      </c>
      <c r="E65" s="19">
        <f>E66+E69+E71+E67+E74+E73</f>
        <v>184586963</v>
      </c>
      <c r="F65" s="19">
        <f t="shared" ref="F65:Q65" si="14">F66+F69+F71+F67+F74+F73</f>
        <v>184586963</v>
      </c>
      <c r="G65" s="19">
        <f t="shared" si="14"/>
        <v>112598563</v>
      </c>
      <c r="H65" s="19">
        <f t="shared" si="14"/>
        <v>25131400</v>
      </c>
      <c r="I65" s="19">
        <f t="shared" si="14"/>
        <v>0</v>
      </c>
      <c r="J65" s="19">
        <f t="shared" si="14"/>
        <v>10114900</v>
      </c>
      <c r="K65" s="19">
        <f t="shared" si="14"/>
        <v>955900</v>
      </c>
      <c r="L65" s="19">
        <f t="shared" si="14"/>
        <v>77700</v>
      </c>
      <c r="M65" s="19">
        <f t="shared" si="14"/>
        <v>819700</v>
      </c>
      <c r="N65" s="19">
        <f t="shared" si="14"/>
        <v>9159000</v>
      </c>
      <c r="O65" s="19">
        <f t="shared" si="14"/>
        <v>9159000</v>
      </c>
      <c r="P65" s="19">
        <f t="shared" si="14"/>
        <v>0</v>
      </c>
      <c r="Q65" s="19">
        <f t="shared" si="14"/>
        <v>194701863</v>
      </c>
    </row>
    <row r="66" spans="1:17" s="10" customFormat="1" ht="186" customHeight="1">
      <c r="A66" s="24" t="s">
        <v>169</v>
      </c>
      <c r="B66" s="24" t="s">
        <v>29</v>
      </c>
      <c r="C66" s="24" t="s">
        <v>30</v>
      </c>
      <c r="D66" s="12" t="s">
        <v>76</v>
      </c>
      <c r="E66" s="23">
        <f>'[1]рішення 16.03.2016'!E66+[1]ПРОЕКТ!E66</f>
        <v>639823</v>
      </c>
      <c r="F66" s="23">
        <f>'[1]рішення 16.03.2016'!F66+[1]ПРОЕКТ!F66</f>
        <v>639823</v>
      </c>
      <c r="G66" s="23">
        <f>'[1]рішення 16.03.2016'!G66+[1]ПРОЕКТ!G66</f>
        <v>485763</v>
      </c>
      <c r="H66" s="23">
        <f>'[1]рішення 16.03.2016'!H66+[1]ПРОЕКТ!H66</f>
        <v>0</v>
      </c>
      <c r="I66" s="23">
        <f>'[1]рішення 16.03.2016'!I66+[1]ПРОЕКТ!I66</f>
        <v>0</v>
      </c>
      <c r="J66" s="23">
        <f>'[1]рішення 16.03.2016'!J66+[1]ПРОЕКТ!J66</f>
        <v>0</v>
      </c>
      <c r="K66" s="23">
        <f>'[1]рішення 16.03.2016'!K66+[1]ПРОЕКТ!K66</f>
        <v>0</v>
      </c>
      <c r="L66" s="23">
        <f>'[1]рішення 16.03.2016'!L66+[1]ПРОЕКТ!L66</f>
        <v>0</v>
      </c>
      <c r="M66" s="23">
        <f>'[1]рішення 16.03.2016'!M66+[1]ПРОЕКТ!M66</f>
        <v>0</v>
      </c>
      <c r="N66" s="23">
        <f>'[1]рішення 16.03.2016'!N66+[1]ПРОЕКТ!N66</f>
        <v>0</v>
      </c>
      <c r="O66" s="23">
        <f>'[1]рішення 16.03.2016'!O66+[1]ПРОЕКТ!O66</f>
        <v>0</v>
      </c>
      <c r="P66" s="23">
        <f>'[1]рішення 16.03.2016'!P66+[1]ПРОЕКТ!P66</f>
        <v>0</v>
      </c>
      <c r="Q66" s="23">
        <f>'[1]рішення 16.03.2016'!R66+[1]ПРОЕКТ!R66</f>
        <v>639823</v>
      </c>
    </row>
    <row r="67" spans="1:17" s="10" customFormat="1" ht="93.75">
      <c r="A67" s="24" t="s">
        <v>170</v>
      </c>
      <c r="B67" s="24" t="s">
        <v>171</v>
      </c>
      <c r="C67" s="24" t="s">
        <v>172</v>
      </c>
      <c r="D67" s="12" t="s">
        <v>173</v>
      </c>
      <c r="E67" s="23">
        <f>'[1]рішення 16.03.2016'!E67+[1]ПРОЕКТ!E67</f>
        <v>169973940</v>
      </c>
      <c r="F67" s="23">
        <f>'[1]рішення 16.03.2016'!F67+[1]ПРОЕКТ!F67</f>
        <v>169973940</v>
      </c>
      <c r="G67" s="23">
        <f>'[1]рішення 16.03.2016'!G67+[1]ПРОЕКТ!G67</f>
        <v>104575600</v>
      </c>
      <c r="H67" s="23">
        <f>'[1]рішення 16.03.2016'!H67+[1]ПРОЕКТ!H67</f>
        <v>24174000</v>
      </c>
      <c r="I67" s="23">
        <f>'[1]рішення 16.03.2016'!I67+[1]ПРОЕКТ!I67</f>
        <v>0</v>
      </c>
      <c r="J67" s="23">
        <f>'[1]рішення 16.03.2016'!J67+[1]ПРОЕКТ!J67</f>
        <v>8539900</v>
      </c>
      <c r="K67" s="23">
        <f>'[1]рішення 16.03.2016'!K67+[1]ПРОЕКТ!K67</f>
        <v>955900</v>
      </c>
      <c r="L67" s="23">
        <f>'[1]рішення 16.03.2016'!L67+[1]ПРОЕКТ!L67</f>
        <v>77700</v>
      </c>
      <c r="M67" s="23">
        <f>'[1]рішення 16.03.2016'!M67+[1]ПРОЕКТ!M67</f>
        <v>819700</v>
      </c>
      <c r="N67" s="23">
        <f>'[1]рішення 16.03.2016'!N67+[1]ПРОЕКТ!N67</f>
        <v>7584000</v>
      </c>
      <c r="O67" s="23">
        <f>'[1]рішення 16.03.2016'!O67+[1]ПРОЕКТ!O67</f>
        <v>7584000</v>
      </c>
      <c r="P67" s="23">
        <f>'[1]рішення 16.03.2016'!P67+[1]ПРОЕКТ!P67</f>
        <v>0</v>
      </c>
      <c r="Q67" s="23">
        <f>'[1]рішення 16.03.2016'!R67+[1]ПРОЕКТ!R67</f>
        <v>178513840</v>
      </c>
    </row>
    <row r="68" spans="1:17" s="10" customFormat="1" ht="86.25" customHeight="1">
      <c r="A68" s="24"/>
      <c r="B68" s="24"/>
      <c r="C68" s="24"/>
      <c r="D68" s="30" t="s">
        <v>85</v>
      </c>
      <c r="E68" s="23">
        <f>'[1]рішення 16.03.2016'!E68+[1]ПРОЕКТ!E68</f>
        <v>164180500</v>
      </c>
      <c r="F68" s="23">
        <f>'[1]рішення 16.03.2016'!F68+[1]ПРОЕКТ!F68</f>
        <v>164180500</v>
      </c>
      <c r="G68" s="23">
        <f>'[1]рішення 16.03.2016'!G68+[1]ПРОЕКТ!G68</f>
        <v>102105600</v>
      </c>
      <c r="H68" s="23">
        <f>'[1]рішення 16.03.2016'!H68+[1]ПРОЕКТ!H68</f>
        <v>24174000</v>
      </c>
      <c r="I68" s="23">
        <f>'[1]рішення 16.03.2016'!I68+[1]ПРОЕКТ!I68</f>
        <v>0</v>
      </c>
      <c r="J68" s="23">
        <f>'[1]рішення 16.03.2016'!J68+[1]ПРОЕКТ!J68</f>
        <v>0</v>
      </c>
      <c r="K68" s="23">
        <f>'[1]рішення 16.03.2016'!K68+[1]ПРОЕКТ!K68</f>
        <v>0</v>
      </c>
      <c r="L68" s="23">
        <f>'[1]рішення 16.03.2016'!L68+[1]ПРОЕКТ!L68</f>
        <v>0</v>
      </c>
      <c r="M68" s="23">
        <f>'[1]рішення 16.03.2016'!M68+[1]ПРОЕКТ!M68</f>
        <v>0</v>
      </c>
      <c r="N68" s="23">
        <f>'[1]рішення 16.03.2016'!N68+[1]ПРОЕКТ!N68</f>
        <v>0</v>
      </c>
      <c r="O68" s="23">
        <f>'[1]рішення 16.03.2016'!O68+[1]ПРОЕКТ!O68</f>
        <v>0</v>
      </c>
      <c r="P68" s="23">
        <f>'[1]рішення 16.03.2016'!P68+[1]ПРОЕКТ!P68</f>
        <v>0</v>
      </c>
      <c r="Q68" s="23">
        <f>'[1]рішення 16.03.2016'!R68+[1]ПРОЕКТ!R68</f>
        <v>164180500</v>
      </c>
    </row>
    <row r="69" spans="1:17" s="10" customFormat="1" ht="75">
      <c r="A69" s="24" t="s">
        <v>174</v>
      </c>
      <c r="B69" s="24" t="s">
        <v>175</v>
      </c>
      <c r="C69" s="24" t="s">
        <v>176</v>
      </c>
      <c r="D69" s="12" t="s">
        <v>177</v>
      </c>
      <c r="E69" s="23">
        <f>'[1]рішення 16.03.2016'!E69+[1]ПРОЕКТ!E69</f>
        <v>10389300</v>
      </c>
      <c r="F69" s="23">
        <f>'[1]рішення 16.03.2016'!F69+[1]ПРОЕКТ!F69</f>
        <v>10389300</v>
      </c>
      <c r="G69" s="23">
        <f>'[1]рішення 16.03.2016'!G69+[1]ПРОЕКТ!G69</f>
        <v>7075500</v>
      </c>
      <c r="H69" s="23">
        <f>'[1]рішення 16.03.2016'!H69+[1]ПРОЕКТ!H69</f>
        <v>938800</v>
      </c>
      <c r="I69" s="23">
        <f>'[1]рішення 16.03.2016'!I69+[1]ПРОЕКТ!I69</f>
        <v>0</v>
      </c>
      <c r="J69" s="23">
        <f>'[1]рішення 16.03.2016'!J69+[1]ПРОЕКТ!J69</f>
        <v>1500000</v>
      </c>
      <c r="K69" s="23">
        <f>'[1]рішення 16.03.2016'!K69+[1]ПРОЕКТ!K69</f>
        <v>0</v>
      </c>
      <c r="L69" s="23">
        <f>'[1]рішення 16.03.2016'!L69+[1]ПРОЕКТ!L69</f>
        <v>0</v>
      </c>
      <c r="M69" s="23">
        <f>'[1]рішення 16.03.2016'!M69+[1]ПРОЕКТ!M69</f>
        <v>0</v>
      </c>
      <c r="N69" s="23">
        <f>'[1]рішення 16.03.2016'!N69+[1]ПРОЕКТ!N69</f>
        <v>1500000</v>
      </c>
      <c r="O69" s="23">
        <f>'[1]рішення 16.03.2016'!O69+[1]ПРОЕКТ!O69</f>
        <v>1500000</v>
      </c>
      <c r="P69" s="23">
        <f>'[1]рішення 16.03.2016'!P69+[1]ПРОЕКТ!P69</f>
        <v>0</v>
      </c>
      <c r="Q69" s="23">
        <f>'[1]рішення 16.03.2016'!R69+[1]ПРОЕКТ!R69</f>
        <v>11889300</v>
      </c>
    </row>
    <row r="70" spans="1:17" s="10" customFormat="1" ht="56.25">
      <c r="A70" s="24"/>
      <c r="B70" s="24"/>
      <c r="C70" s="24"/>
      <c r="D70" s="30" t="s">
        <v>85</v>
      </c>
      <c r="E70" s="23">
        <f>'[1]рішення 16.03.2016'!E70+[1]ПРОЕКТ!E70</f>
        <v>10165300</v>
      </c>
      <c r="F70" s="23">
        <f>'[1]рішення 16.03.2016'!F70+[1]ПРОЕКТ!F70</f>
        <v>10165300</v>
      </c>
      <c r="G70" s="23">
        <f>'[1]рішення 16.03.2016'!G70+[1]ПРОЕКТ!G70</f>
        <v>6925500</v>
      </c>
      <c r="H70" s="23">
        <f>'[1]рішення 16.03.2016'!H70+[1]ПРОЕКТ!H70</f>
        <v>938800</v>
      </c>
      <c r="I70" s="23">
        <f>'[1]рішення 16.03.2016'!I70+[1]ПРОЕКТ!I70</f>
        <v>0</v>
      </c>
      <c r="J70" s="23">
        <f>'[1]рішення 16.03.2016'!J70+[1]ПРОЕКТ!J70</f>
        <v>0</v>
      </c>
      <c r="K70" s="23">
        <f>'[1]рішення 16.03.2016'!K70+[1]ПРОЕКТ!K70</f>
        <v>0</v>
      </c>
      <c r="L70" s="23">
        <f>'[1]рішення 16.03.2016'!L70+[1]ПРОЕКТ!L70</f>
        <v>0</v>
      </c>
      <c r="M70" s="23">
        <f>'[1]рішення 16.03.2016'!M70+[1]ПРОЕКТ!M70</f>
        <v>0</v>
      </c>
      <c r="N70" s="23">
        <f>'[1]рішення 16.03.2016'!N70+[1]ПРОЕКТ!N70</f>
        <v>0</v>
      </c>
      <c r="O70" s="23">
        <f>'[1]рішення 16.03.2016'!O70+[1]ПРОЕКТ!O70</f>
        <v>0</v>
      </c>
      <c r="P70" s="23">
        <f>'[1]рішення 16.03.2016'!P70+[1]ПРОЕКТ!P70</f>
        <v>0</v>
      </c>
      <c r="Q70" s="23">
        <f>'[1]рішення 16.03.2016'!R70+[1]ПРОЕКТ!R70</f>
        <v>10165300</v>
      </c>
    </row>
    <row r="71" spans="1:17" s="10" customFormat="1" ht="112.5">
      <c r="A71" s="24" t="s">
        <v>178</v>
      </c>
      <c r="B71" s="24" t="s">
        <v>179</v>
      </c>
      <c r="C71" s="24" t="s">
        <v>180</v>
      </c>
      <c r="D71" s="12" t="s">
        <v>181</v>
      </c>
      <c r="E71" s="23">
        <f>'[1]рішення 16.03.2016'!E71+[1]ПРОЕКТ!E71</f>
        <v>597900</v>
      </c>
      <c r="F71" s="23">
        <f>'[1]рішення 16.03.2016'!F71+[1]ПРОЕКТ!F71</f>
        <v>597900</v>
      </c>
      <c r="G71" s="23">
        <f>'[1]рішення 16.03.2016'!G71+[1]ПРОЕКТ!G71</f>
        <v>461700</v>
      </c>
      <c r="H71" s="23">
        <f>'[1]рішення 16.03.2016'!H71+[1]ПРОЕКТ!H71</f>
        <v>18600</v>
      </c>
      <c r="I71" s="23">
        <f>'[1]рішення 16.03.2016'!I71+[1]ПРОЕКТ!I71</f>
        <v>0</v>
      </c>
      <c r="J71" s="23">
        <f>'[1]рішення 16.03.2016'!J71+[1]ПРОЕКТ!J71</f>
        <v>0</v>
      </c>
      <c r="K71" s="23">
        <f>'[1]рішення 16.03.2016'!K71+[1]ПРОЕКТ!K71</f>
        <v>0</v>
      </c>
      <c r="L71" s="23">
        <f>'[1]рішення 16.03.2016'!L71+[1]ПРОЕКТ!L71</f>
        <v>0</v>
      </c>
      <c r="M71" s="23">
        <f>'[1]рішення 16.03.2016'!M71+[1]ПРОЕКТ!M71</f>
        <v>0</v>
      </c>
      <c r="N71" s="23">
        <f>'[1]рішення 16.03.2016'!N71+[1]ПРОЕКТ!N71</f>
        <v>0</v>
      </c>
      <c r="O71" s="23">
        <f>'[1]рішення 16.03.2016'!O71+[1]ПРОЕКТ!O71</f>
        <v>0</v>
      </c>
      <c r="P71" s="23">
        <f>'[1]рішення 16.03.2016'!P71+[1]ПРОЕКТ!P71</f>
        <v>0</v>
      </c>
      <c r="Q71" s="23">
        <f>'[1]рішення 16.03.2016'!R71+[1]ПРОЕКТ!R71</f>
        <v>597900</v>
      </c>
    </row>
    <row r="72" spans="1:17" s="10" customFormat="1" ht="56.25">
      <c r="A72" s="24"/>
      <c r="B72" s="24"/>
      <c r="C72" s="24"/>
      <c r="D72" s="30" t="s">
        <v>85</v>
      </c>
      <c r="E72" s="23">
        <f>'[1]рішення 16.03.2016'!E72+[1]ПРОЕКТ!E72</f>
        <v>597900</v>
      </c>
      <c r="F72" s="23">
        <f>'[1]рішення 16.03.2016'!F72+[1]ПРОЕКТ!F72</f>
        <v>597900</v>
      </c>
      <c r="G72" s="23">
        <f>'[1]рішення 16.03.2016'!G72+[1]ПРОЕКТ!G72</f>
        <v>461700</v>
      </c>
      <c r="H72" s="23">
        <f>'[1]рішення 16.03.2016'!H72+[1]ПРОЕКТ!H72</f>
        <v>18600</v>
      </c>
      <c r="I72" s="23">
        <f>'[1]рішення 16.03.2016'!I72+[1]ПРОЕКТ!I72</f>
        <v>0</v>
      </c>
      <c r="J72" s="23">
        <f>'[1]рішення 16.03.2016'!J72+[1]ПРОЕКТ!J72</f>
        <v>0</v>
      </c>
      <c r="K72" s="23">
        <f>'[1]рішення 16.03.2016'!K72+[1]ПРОЕКТ!K72</f>
        <v>0</v>
      </c>
      <c r="L72" s="23">
        <f>'[1]рішення 16.03.2016'!L72+[1]ПРОЕКТ!L72</f>
        <v>0</v>
      </c>
      <c r="M72" s="23">
        <f>'[1]рішення 16.03.2016'!M72+[1]ПРОЕКТ!M72</f>
        <v>0</v>
      </c>
      <c r="N72" s="23">
        <f>'[1]рішення 16.03.2016'!N72+[1]ПРОЕКТ!N72</f>
        <v>0</v>
      </c>
      <c r="O72" s="23">
        <f>'[1]рішення 16.03.2016'!O72+[1]ПРОЕКТ!O72</f>
        <v>0</v>
      </c>
      <c r="P72" s="23">
        <f>'[1]рішення 16.03.2016'!P72+[1]ПРОЕКТ!P72</f>
        <v>0</v>
      </c>
      <c r="Q72" s="23">
        <f>'[1]рішення 16.03.2016'!R72+[1]ПРОЕКТ!R72</f>
        <v>597900</v>
      </c>
    </row>
    <row r="73" spans="1:17" s="10" customFormat="1" ht="56.25">
      <c r="A73" s="24" t="s">
        <v>182</v>
      </c>
      <c r="B73" s="24" t="s">
        <v>183</v>
      </c>
      <c r="C73" s="24" t="s">
        <v>184</v>
      </c>
      <c r="D73" s="30" t="s">
        <v>185</v>
      </c>
      <c r="E73" s="23">
        <f>'[1]рішення 16.03.2016'!E73+[1]ПРОЕКТ!E73</f>
        <v>2986000</v>
      </c>
      <c r="F73" s="23">
        <f>'[1]рішення 16.03.2016'!F73+[1]ПРОЕКТ!F73</f>
        <v>2986000</v>
      </c>
      <c r="G73" s="23">
        <f>'[1]рішення 16.03.2016'!G73+[1]ПРОЕКТ!G73</f>
        <v>0</v>
      </c>
      <c r="H73" s="23">
        <f>'[1]рішення 16.03.2016'!H73+[1]ПРОЕКТ!H73</f>
        <v>0</v>
      </c>
      <c r="I73" s="23">
        <f>'[1]рішення 16.03.2016'!I73+[1]ПРОЕКТ!I73</f>
        <v>0</v>
      </c>
      <c r="J73" s="23">
        <f>'[1]рішення 16.03.2016'!J73+[1]ПРОЕКТ!J73</f>
        <v>0</v>
      </c>
      <c r="K73" s="23">
        <f>'[1]рішення 16.03.2016'!K73+[1]ПРОЕКТ!K73</f>
        <v>0</v>
      </c>
      <c r="L73" s="23">
        <f>'[1]рішення 16.03.2016'!L73+[1]ПРОЕКТ!L73</f>
        <v>0</v>
      </c>
      <c r="M73" s="23">
        <f>'[1]рішення 16.03.2016'!M73+[1]ПРОЕКТ!M73</f>
        <v>0</v>
      </c>
      <c r="N73" s="23">
        <f>'[1]рішення 16.03.2016'!N73+[1]ПРОЕКТ!N73</f>
        <v>0</v>
      </c>
      <c r="O73" s="23">
        <f>'[1]рішення 16.03.2016'!O73+[1]ПРОЕКТ!O73</f>
        <v>0</v>
      </c>
      <c r="P73" s="23">
        <f>'[1]рішення 16.03.2016'!P73+[1]ПРОЕКТ!P73</f>
        <v>0</v>
      </c>
      <c r="Q73" s="23">
        <f>'[1]рішення 16.03.2016'!R73+[1]ПРОЕКТ!R73</f>
        <v>2986000</v>
      </c>
    </row>
    <row r="74" spans="1:17" s="10" customFormat="1" ht="75">
      <c r="A74" s="24" t="s">
        <v>186</v>
      </c>
      <c r="B74" s="24" t="s">
        <v>56</v>
      </c>
      <c r="C74" s="24" t="s">
        <v>41</v>
      </c>
      <c r="D74" s="22" t="s">
        <v>57</v>
      </c>
      <c r="E74" s="23">
        <f>'[1]рішення 16.03.2016'!E74+[1]ПРОЕКТ!E74</f>
        <v>0</v>
      </c>
      <c r="F74" s="23">
        <f>'[1]рішення 16.03.2016'!F74+[1]ПРОЕКТ!F74</f>
        <v>0</v>
      </c>
      <c r="G74" s="23">
        <f>'[1]рішення 16.03.2016'!G74+[1]ПРОЕКТ!G74</f>
        <v>0</v>
      </c>
      <c r="H74" s="23">
        <f>'[1]рішення 16.03.2016'!H74+[1]ПРОЕКТ!H74</f>
        <v>0</v>
      </c>
      <c r="I74" s="23">
        <f>'[1]рішення 16.03.2016'!I74+[1]ПРОЕКТ!I74</f>
        <v>0</v>
      </c>
      <c r="J74" s="23">
        <f>'[1]рішення 16.03.2016'!J74+[1]ПРОЕКТ!J74</f>
        <v>75000</v>
      </c>
      <c r="K74" s="23">
        <f>'[1]рішення 16.03.2016'!K74+[1]ПРОЕКТ!K74</f>
        <v>0</v>
      </c>
      <c r="L74" s="23">
        <f>'[1]рішення 16.03.2016'!L74+[1]ПРОЕКТ!L74</f>
        <v>0</v>
      </c>
      <c r="M74" s="23">
        <f>'[1]рішення 16.03.2016'!M74+[1]ПРОЕКТ!M74</f>
        <v>0</v>
      </c>
      <c r="N74" s="23">
        <f>'[1]рішення 16.03.2016'!N74+[1]ПРОЕКТ!N74</f>
        <v>75000</v>
      </c>
      <c r="O74" s="23">
        <f>'[1]рішення 16.03.2016'!O74+[1]ПРОЕКТ!O74</f>
        <v>75000</v>
      </c>
      <c r="P74" s="23">
        <f>'[1]рішення 16.03.2016'!P74+[1]ПРОЕКТ!P74</f>
        <v>0</v>
      </c>
      <c r="Q74" s="23">
        <f>'[1]рішення 16.03.2016'!R74+[1]ПРОЕКТ!R74</f>
        <v>75000</v>
      </c>
    </row>
    <row r="75" spans="1:17" s="17" customFormat="1" ht="158.25" customHeight="1">
      <c r="A75" s="13" t="s">
        <v>187</v>
      </c>
      <c r="B75" s="13"/>
      <c r="C75" s="13"/>
      <c r="D75" s="15" t="s">
        <v>188</v>
      </c>
      <c r="E75" s="16">
        <f>SUM(E76)</f>
        <v>23807748</v>
      </c>
      <c r="F75" s="16">
        <f>SUM(F76)</f>
        <v>23807748</v>
      </c>
      <c r="G75" s="16">
        <f t="shared" ref="G75:Q75" si="15">SUM(G76)</f>
        <v>8446268</v>
      </c>
      <c r="H75" s="16">
        <f t="shared" si="15"/>
        <v>425300</v>
      </c>
      <c r="I75" s="16">
        <f>SUM(I76)</f>
        <v>0</v>
      </c>
      <c r="J75" s="16">
        <f t="shared" si="15"/>
        <v>595000</v>
      </c>
      <c r="K75" s="16">
        <f t="shared" si="15"/>
        <v>20100</v>
      </c>
      <c r="L75" s="16">
        <f t="shared" si="15"/>
        <v>0</v>
      </c>
      <c r="M75" s="16">
        <f t="shared" si="15"/>
        <v>0</v>
      </c>
      <c r="N75" s="16">
        <f t="shared" si="15"/>
        <v>574900</v>
      </c>
      <c r="O75" s="16">
        <f t="shared" si="15"/>
        <v>574900</v>
      </c>
      <c r="P75" s="16" t="e">
        <f t="shared" si="15"/>
        <v>#REF!</v>
      </c>
      <c r="Q75" s="16">
        <f t="shared" si="15"/>
        <v>24402748</v>
      </c>
    </row>
    <row r="76" spans="1:17" s="20" customFormat="1" ht="136.5">
      <c r="A76" s="14">
        <v>1510000</v>
      </c>
      <c r="B76" s="14"/>
      <c r="C76" s="14"/>
      <c r="D76" s="18" t="s">
        <v>188</v>
      </c>
      <c r="E76" s="19">
        <f>E77+E80+E82+E85+E88+E90+E93+E78+E92+E91+E94</f>
        <v>23807748</v>
      </c>
      <c r="F76" s="19">
        <f t="shared" ref="F76:Q76" si="16">F77+F80+F82+F85+F88+F90+F93+F78+F92+F91+F94</f>
        <v>23807748</v>
      </c>
      <c r="G76" s="19">
        <f t="shared" si="16"/>
        <v>8446268</v>
      </c>
      <c r="H76" s="19">
        <f t="shared" si="16"/>
        <v>425300</v>
      </c>
      <c r="I76" s="19">
        <f t="shared" si="16"/>
        <v>0</v>
      </c>
      <c r="J76" s="19">
        <f t="shared" si="16"/>
        <v>595000</v>
      </c>
      <c r="K76" s="19">
        <f t="shared" si="16"/>
        <v>20100</v>
      </c>
      <c r="L76" s="19">
        <f t="shared" si="16"/>
        <v>0</v>
      </c>
      <c r="M76" s="19">
        <f t="shared" si="16"/>
        <v>0</v>
      </c>
      <c r="N76" s="19">
        <f t="shared" si="16"/>
        <v>574900</v>
      </c>
      <c r="O76" s="19">
        <f t="shared" si="16"/>
        <v>574900</v>
      </c>
      <c r="P76" s="19" t="e">
        <f t="shared" si="16"/>
        <v>#REF!</v>
      </c>
      <c r="Q76" s="19">
        <f t="shared" si="16"/>
        <v>24402748</v>
      </c>
    </row>
    <row r="77" spans="1:17" s="10" customFormat="1" ht="181.5" customHeight="1">
      <c r="A77" s="24" t="s">
        <v>189</v>
      </c>
      <c r="B77" s="24" t="s">
        <v>29</v>
      </c>
      <c r="C77" s="24" t="s">
        <v>30</v>
      </c>
      <c r="D77" s="12" t="s">
        <v>76</v>
      </c>
      <c r="E77" s="23">
        <f>'[1]рішення 16.03.2016'!E77+[1]ПРОЕКТ!E77</f>
        <v>1342951</v>
      </c>
      <c r="F77" s="23">
        <f>'[1]рішення 16.03.2016'!F77+[1]ПРОЕКТ!F77</f>
        <v>1342951</v>
      </c>
      <c r="G77" s="23">
        <f>'[1]рішення 16.03.2016'!G77+[1]ПРОЕКТ!G77</f>
        <v>1017268</v>
      </c>
      <c r="H77" s="23">
        <f>'[1]рішення 16.03.2016'!H77+[1]ПРОЕКТ!H77</f>
        <v>0</v>
      </c>
      <c r="I77" s="23">
        <f>'[1]рішення 16.03.2016'!I77+[1]ПРОЕКТ!I77</f>
        <v>0</v>
      </c>
      <c r="J77" s="23">
        <f>'[1]рішення 16.03.2016'!J77+[1]ПРОЕКТ!J77</f>
        <v>0</v>
      </c>
      <c r="K77" s="23">
        <f>'[1]рішення 16.03.2016'!K77+[1]ПРОЕКТ!K77</f>
        <v>0</v>
      </c>
      <c r="L77" s="23">
        <f>'[1]рішення 16.03.2016'!L77+[1]ПРОЕКТ!L77</f>
        <v>0</v>
      </c>
      <c r="M77" s="23">
        <f>'[1]рішення 16.03.2016'!M77+[1]ПРОЕКТ!M77</f>
        <v>0</v>
      </c>
      <c r="N77" s="23">
        <f>'[1]рішення 16.03.2016'!N77+[1]ПРОЕКТ!N77</f>
        <v>0</v>
      </c>
      <c r="O77" s="23">
        <f>'[1]рішення 16.03.2016'!O77+[1]ПРОЕКТ!O77</f>
        <v>0</v>
      </c>
      <c r="P77" s="23">
        <f>'[1]рішення 16.03.2016'!P77+[1]ПРОЕКТ!P77</f>
        <v>0</v>
      </c>
      <c r="Q77" s="23">
        <f>'[1]рішення 16.03.2016'!R77+[1]ПРОЕКТ!R77</f>
        <v>1342951</v>
      </c>
    </row>
    <row r="78" spans="1:17" s="10" customFormat="1" ht="238.5" customHeight="1">
      <c r="A78" s="24" t="s">
        <v>190</v>
      </c>
      <c r="B78" s="24" t="s">
        <v>191</v>
      </c>
      <c r="C78" s="24" t="s">
        <v>79</v>
      </c>
      <c r="D78" s="22" t="s">
        <v>192</v>
      </c>
      <c r="E78" s="23">
        <f>'[1]рішення 16.03.2016'!E78+[1]ПРОЕКТ!E78</f>
        <v>3033900</v>
      </c>
      <c r="F78" s="23">
        <f>'[1]рішення 16.03.2016'!F78+[1]ПРОЕКТ!F78</f>
        <v>3033900</v>
      </c>
      <c r="G78" s="23">
        <f>'[1]рішення 16.03.2016'!G78+[1]ПРОЕКТ!G78</f>
        <v>0</v>
      </c>
      <c r="H78" s="23">
        <f>'[1]рішення 16.03.2016'!H78+[1]ПРОЕКТ!H78</f>
        <v>0</v>
      </c>
      <c r="I78" s="23">
        <f>'[1]рішення 16.03.2016'!I78+[1]ПРОЕКТ!I78</f>
        <v>0</v>
      </c>
      <c r="J78" s="23">
        <f>'[1]рішення 16.03.2016'!J78+[1]ПРОЕКТ!J78</f>
        <v>0</v>
      </c>
      <c r="K78" s="23">
        <f>'[1]рішення 16.03.2016'!K78+[1]ПРОЕКТ!K78</f>
        <v>0</v>
      </c>
      <c r="L78" s="23">
        <f>'[1]рішення 16.03.2016'!L78+[1]ПРОЕКТ!L78</f>
        <v>0</v>
      </c>
      <c r="M78" s="23">
        <f>'[1]рішення 16.03.2016'!M78+[1]ПРОЕКТ!M78</f>
        <v>0</v>
      </c>
      <c r="N78" s="23">
        <f>'[1]рішення 16.03.2016'!N78+[1]ПРОЕКТ!N78</f>
        <v>0</v>
      </c>
      <c r="O78" s="23">
        <f>'[1]рішення 16.03.2016'!O78+[1]ПРОЕКТ!O78</f>
        <v>0</v>
      </c>
      <c r="P78" s="23">
        <f>'[1]рішення 16.03.2016'!P78+[1]ПРОЕКТ!P78</f>
        <v>0</v>
      </c>
      <c r="Q78" s="23">
        <f>'[1]рішення 16.03.2016'!R78+[1]ПРОЕКТ!R78</f>
        <v>3033900</v>
      </c>
    </row>
    <row r="79" spans="1:17" s="10" customFormat="1" ht="101.25" customHeight="1">
      <c r="A79" s="24"/>
      <c r="B79" s="24"/>
      <c r="C79" s="24"/>
      <c r="D79" s="30" t="s">
        <v>85</v>
      </c>
      <c r="E79" s="23">
        <f>'[1]рішення 16.03.2016'!E79+[1]ПРОЕКТ!E79</f>
        <v>3033900</v>
      </c>
      <c r="F79" s="23">
        <f>'[1]рішення 16.03.2016'!F79+[1]ПРОЕКТ!F79</f>
        <v>3033900</v>
      </c>
      <c r="G79" s="23">
        <f>'[1]рішення 16.03.2016'!G79+[1]ПРОЕКТ!G79</f>
        <v>0</v>
      </c>
      <c r="H79" s="23">
        <f>'[1]рішення 16.03.2016'!H79+[1]ПРОЕКТ!H79</f>
        <v>0</v>
      </c>
      <c r="I79" s="23">
        <f>'[1]рішення 16.03.2016'!I79+[1]ПРОЕКТ!I79</f>
        <v>0</v>
      </c>
      <c r="J79" s="23">
        <f>'[1]рішення 16.03.2016'!J79+[1]ПРОЕКТ!J79</f>
        <v>0</v>
      </c>
      <c r="K79" s="23">
        <f>'[1]рішення 16.03.2016'!K79+[1]ПРОЕКТ!K79</f>
        <v>0</v>
      </c>
      <c r="L79" s="23">
        <f>'[1]рішення 16.03.2016'!L79+[1]ПРОЕКТ!L79</f>
        <v>0</v>
      </c>
      <c r="M79" s="23">
        <f>'[1]рішення 16.03.2016'!M79+[1]ПРОЕКТ!M79</f>
        <v>0</v>
      </c>
      <c r="N79" s="23">
        <f>'[1]рішення 16.03.2016'!N79+[1]ПРОЕКТ!N79</f>
        <v>0</v>
      </c>
      <c r="O79" s="23">
        <f>'[1]рішення 16.03.2016'!O79+[1]ПРОЕКТ!O79</f>
        <v>0</v>
      </c>
      <c r="P79" s="23">
        <f>'[1]рішення 16.03.2016'!P79+[1]ПРОЕКТ!P79</f>
        <v>0</v>
      </c>
      <c r="Q79" s="23">
        <f>'[1]рішення 16.03.2016'!R79+[1]ПРОЕКТ!R79</f>
        <v>3033900</v>
      </c>
    </row>
    <row r="80" spans="1:17" s="10" customFormat="1" ht="322.5" customHeight="1">
      <c r="A80" s="24" t="s">
        <v>193</v>
      </c>
      <c r="B80" s="24"/>
      <c r="C80" s="24" t="s">
        <v>194</v>
      </c>
      <c r="D80" s="12" t="s">
        <v>195</v>
      </c>
      <c r="E80" s="23">
        <f>SUM(E81)</f>
        <v>1400</v>
      </c>
      <c r="F80" s="23">
        <f>SUM(F81)</f>
        <v>1400</v>
      </c>
      <c r="G80" s="23">
        <f t="shared" ref="G80:O80" si="17">SUM(G81)</f>
        <v>0</v>
      </c>
      <c r="H80" s="23">
        <f t="shared" si="17"/>
        <v>0</v>
      </c>
      <c r="I80" s="23">
        <f t="shared" si="17"/>
        <v>0</v>
      </c>
      <c r="J80" s="23">
        <f t="shared" si="17"/>
        <v>0</v>
      </c>
      <c r="K80" s="23">
        <f t="shared" si="17"/>
        <v>0</v>
      </c>
      <c r="L80" s="23">
        <f t="shared" si="17"/>
        <v>0</v>
      </c>
      <c r="M80" s="23">
        <f t="shared" si="17"/>
        <v>0</v>
      </c>
      <c r="N80" s="23">
        <f t="shared" si="17"/>
        <v>0</v>
      </c>
      <c r="O80" s="23">
        <f t="shared" si="17"/>
        <v>0</v>
      </c>
      <c r="P80" s="23" t="e">
        <f>SUM(P81)</f>
        <v>#REF!</v>
      </c>
      <c r="Q80" s="23">
        <f>SUM(Q81)</f>
        <v>1400</v>
      </c>
    </row>
    <row r="81" spans="1:17" s="28" customFormat="1" ht="408.75" customHeight="1">
      <c r="A81" s="25" t="s">
        <v>196</v>
      </c>
      <c r="B81" s="25" t="s">
        <v>197</v>
      </c>
      <c r="C81" s="25" t="s">
        <v>194</v>
      </c>
      <c r="D81" s="34" t="s">
        <v>198</v>
      </c>
      <c r="E81" s="27">
        <f>'[1]рішення 16.03.2016'!E81+[1]ПРОЕКТ!E81</f>
        <v>1400</v>
      </c>
      <c r="F81" s="27">
        <f>'[1]рішення 16.03.2016'!F81+[1]ПРОЕКТ!F81</f>
        <v>1400</v>
      </c>
      <c r="G81" s="27">
        <f>'[1]рішення 16.03.2016'!G81+[1]ПРОЕКТ!G81</f>
        <v>0</v>
      </c>
      <c r="H81" s="27">
        <f>'[1]рішення 16.03.2016'!H81+[1]ПРОЕКТ!H81</f>
        <v>0</v>
      </c>
      <c r="I81" s="27">
        <f>'[1]рішення 16.03.2016'!I81+[1]ПРОЕКТ!I81</f>
        <v>0</v>
      </c>
      <c r="J81" s="27">
        <f>'[1]рішення 16.03.2016'!J81+[1]ПРОЕКТ!J81</f>
        <v>0</v>
      </c>
      <c r="K81" s="27">
        <f>'[1]рішення 16.03.2016'!K81+[1]ПРОЕКТ!K81</f>
        <v>0</v>
      </c>
      <c r="L81" s="27">
        <f>'[1]рішення 16.03.2016'!L81+[1]ПРОЕКТ!L81</f>
        <v>0</v>
      </c>
      <c r="M81" s="27">
        <f>'[1]рішення 16.03.2016'!M81+[1]ПРОЕКТ!M81</f>
        <v>0</v>
      </c>
      <c r="N81" s="27">
        <f>'[1]рішення 16.03.2016'!N81+[1]ПРОЕКТ!N81</f>
        <v>0</v>
      </c>
      <c r="O81" s="27">
        <f>'[1]рішення 16.03.2016'!O81+[1]ПРОЕКТ!O81</f>
        <v>0</v>
      </c>
      <c r="P81" s="27" t="e">
        <f>'[1]рішення 16.03.2016'!P81+[1]ПРОЕКТ!P81</f>
        <v>#REF!</v>
      </c>
      <c r="Q81" s="27">
        <f>'[1]рішення 16.03.2016'!R81+[1]ПРОЕКТ!R81</f>
        <v>1400</v>
      </c>
    </row>
    <row r="82" spans="1:17" s="10" customFormat="1" ht="409.5" customHeight="1">
      <c r="A82" s="77" t="s">
        <v>199</v>
      </c>
      <c r="B82" s="77"/>
      <c r="C82" s="77"/>
      <c r="D82" s="78" t="s">
        <v>200</v>
      </c>
      <c r="E82" s="71">
        <f>E84</f>
        <v>2719500</v>
      </c>
      <c r="F82" s="71">
        <f t="shared" ref="F82:Q82" si="18">F84</f>
        <v>2719500</v>
      </c>
      <c r="G82" s="71">
        <f t="shared" si="18"/>
        <v>0</v>
      </c>
      <c r="H82" s="71">
        <f t="shared" si="18"/>
        <v>0</v>
      </c>
      <c r="I82" s="71">
        <f t="shared" si="18"/>
        <v>0</v>
      </c>
      <c r="J82" s="71">
        <f t="shared" si="18"/>
        <v>0</v>
      </c>
      <c r="K82" s="71">
        <f t="shared" si="18"/>
        <v>0</v>
      </c>
      <c r="L82" s="71">
        <f t="shared" si="18"/>
        <v>0</v>
      </c>
      <c r="M82" s="71">
        <f t="shared" si="18"/>
        <v>0</v>
      </c>
      <c r="N82" s="71">
        <f t="shared" si="18"/>
        <v>0</v>
      </c>
      <c r="O82" s="71">
        <f t="shared" si="18"/>
        <v>0</v>
      </c>
      <c r="P82" s="71">
        <f t="shared" si="18"/>
        <v>0</v>
      </c>
      <c r="Q82" s="71">
        <f t="shared" si="18"/>
        <v>2719500</v>
      </c>
    </row>
    <row r="83" spans="1:17" s="10" customFormat="1" ht="401.25" customHeight="1">
      <c r="A83" s="77"/>
      <c r="B83" s="77"/>
      <c r="C83" s="77"/>
      <c r="D83" s="78"/>
      <c r="E83" s="71"/>
      <c r="F83" s="71"/>
      <c r="G83" s="71"/>
      <c r="H83" s="71"/>
      <c r="I83" s="71"/>
      <c r="J83" s="71"/>
      <c r="K83" s="71"/>
      <c r="L83" s="71"/>
      <c r="M83" s="71"/>
      <c r="N83" s="71"/>
      <c r="O83" s="71"/>
      <c r="P83" s="71"/>
      <c r="Q83" s="71"/>
    </row>
    <row r="84" spans="1:17" s="33" customFormat="1" ht="126" customHeight="1">
      <c r="A84" s="25" t="s">
        <v>201</v>
      </c>
      <c r="B84" s="25" t="s">
        <v>202</v>
      </c>
      <c r="C84" s="25" t="s">
        <v>203</v>
      </c>
      <c r="D84" s="29" t="s">
        <v>204</v>
      </c>
      <c r="E84" s="27">
        <f>'[1]рішення 16.03.2016'!E84+[1]ПРОЕКТ!E84</f>
        <v>2719500</v>
      </c>
      <c r="F84" s="27">
        <f>'[1]рішення 16.03.2016'!F84+[1]ПРОЕКТ!F84</f>
        <v>2719500</v>
      </c>
      <c r="G84" s="27">
        <f>'[1]рішення 16.03.2016'!G84+[1]ПРОЕКТ!G84</f>
        <v>0</v>
      </c>
      <c r="H84" s="27">
        <f>'[1]рішення 16.03.2016'!H84+[1]ПРОЕКТ!H84</f>
        <v>0</v>
      </c>
      <c r="I84" s="27">
        <f>'[1]рішення 16.03.2016'!I84+[1]ПРОЕКТ!I84</f>
        <v>0</v>
      </c>
      <c r="J84" s="27">
        <f>'[1]рішення 16.03.2016'!J84+[1]ПРОЕКТ!J84</f>
        <v>0</v>
      </c>
      <c r="K84" s="27">
        <f>'[1]рішення 16.03.2016'!K84+[1]ПРОЕКТ!K84</f>
        <v>0</v>
      </c>
      <c r="L84" s="27">
        <f>'[1]рішення 16.03.2016'!L84+[1]ПРОЕКТ!L84</f>
        <v>0</v>
      </c>
      <c r="M84" s="27">
        <f>'[1]рішення 16.03.2016'!M84+[1]ПРОЕКТ!M84</f>
        <v>0</v>
      </c>
      <c r="N84" s="27">
        <f>'[1]рішення 16.03.2016'!N84+[1]ПРОЕКТ!N84</f>
        <v>0</v>
      </c>
      <c r="O84" s="27">
        <f>'[1]рішення 16.03.2016'!O84+[1]ПРОЕКТ!O84</f>
        <v>0</v>
      </c>
      <c r="P84" s="27">
        <f>'[1]рішення 16.03.2016'!P84+[1]ПРОЕКТ!P84</f>
        <v>0</v>
      </c>
      <c r="Q84" s="27">
        <f>'[1]рішення 16.03.2016'!R84+[1]ПРОЕКТ!R84</f>
        <v>2719500</v>
      </c>
    </row>
    <row r="85" spans="1:17" s="10" customFormat="1" ht="252.75" customHeight="1">
      <c r="A85" s="24" t="s">
        <v>205</v>
      </c>
      <c r="B85" s="24"/>
      <c r="C85" s="24"/>
      <c r="D85" s="22" t="s">
        <v>206</v>
      </c>
      <c r="E85" s="23">
        <f t="shared" ref="E85:Q85" si="19">E86+E87</f>
        <v>10052100</v>
      </c>
      <c r="F85" s="23">
        <f t="shared" si="19"/>
        <v>10052100</v>
      </c>
      <c r="G85" s="23">
        <f t="shared" si="19"/>
        <v>7429000</v>
      </c>
      <c r="H85" s="23">
        <f t="shared" si="19"/>
        <v>425300</v>
      </c>
      <c r="I85" s="23">
        <f t="shared" si="19"/>
        <v>0</v>
      </c>
      <c r="J85" s="23">
        <f t="shared" si="19"/>
        <v>20100</v>
      </c>
      <c r="K85" s="23">
        <f t="shared" si="19"/>
        <v>20100</v>
      </c>
      <c r="L85" s="23">
        <f t="shared" si="19"/>
        <v>0</v>
      </c>
      <c r="M85" s="23">
        <f t="shared" si="19"/>
        <v>0</v>
      </c>
      <c r="N85" s="23">
        <f t="shared" si="19"/>
        <v>0</v>
      </c>
      <c r="O85" s="23">
        <f t="shared" si="19"/>
        <v>0</v>
      </c>
      <c r="P85" s="23">
        <f t="shared" si="19"/>
        <v>0</v>
      </c>
      <c r="Q85" s="23">
        <f t="shared" si="19"/>
        <v>10072200</v>
      </c>
    </row>
    <row r="86" spans="1:17" s="28" customFormat="1" ht="251.25" customHeight="1">
      <c r="A86" s="25" t="s">
        <v>207</v>
      </c>
      <c r="B86" s="25" t="s">
        <v>208</v>
      </c>
      <c r="C86" s="25" t="s">
        <v>209</v>
      </c>
      <c r="D86" s="29" t="s">
        <v>210</v>
      </c>
      <c r="E86" s="27">
        <f>'[1]рішення 16.03.2016'!E86+[1]ПРОЕКТ!E86</f>
        <v>9010200</v>
      </c>
      <c r="F86" s="27">
        <f>'[1]рішення 16.03.2016'!F86+[1]ПРОЕКТ!F86</f>
        <v>9010200</v>
      </c>
      <c r="G86" s="27">
        <f>'[1]рішення 16.03.2016'!G86+[1]ПРОЕКТ!G86</f>
        <v>6696000</v>
      </c>
      <c r="H86" s="27">
        <f>'[1]рішення 16.03.2016'!H86+[1]ПРОЕКТ!H86</f>
        <v>352900</v>
      </c>
      <c r="I86" s="27">
        <f>'[1]рішення 16.03.2016'!I86+[1]ПРОЕКТ!I86</f>
        <v>0</v>
      </c>
      <c r="J86" s="27">
        <f>'[1]рішення 16.03.2016'!J86+[1]ПРОЕКТ!J86</f>
        <v>20100</v>
      </c>
      <c r="K86" s="27">
        <f>'[1]рішення 16.03.2016'!K86+[1]ПРОЕКТ!K86</f>
        <v>20100</v>
      </c>
      <c r="L86" s="27">
        <f>'[1]рішення 16.03.2016'!L86+[1]ПРОЕКТ!L86</f>
        <v>0</v>
      </c>
      <c r="M86" s="27">
        <f>'[1]рішення 16.03.2016'!M86+[1]ПРОЕКТ!M86</f>
        <v>0</v>
      </c>
      <c r="N86" s="27">
        <f>'[1]рішення 16.03.2016'!N86+[1]ПРОЕКТ!N86</f>
        <v>0</v>
      </c>
      <c r="O86" s="27">
        <f>'[1]рішення 16.03.2016'!O86+[1]ПРОЕКТ!O86</f>
        <v>0</v>
      </c>
      <c r="P86" s="27">
        <f>'[1]рішення 16.03.2016'!P86+[1]ПРОЕКТ!P86</f>
        <v>0</v>
      </c>
      <c r="Q86" s="27">
        <f>'[1]рішення 16.03.2016'!R86+[1]ПРОЕКТ!R86</f>
        <v>9030300</v>
      </c>
    </row>
    <row r="87" spans="1:17" s="28" customFormat="1" ht="107.25" customHeight="1">
      <c r="A87" s="25" t="s">
        <v>211</v>
      </c>
      <c r="B87" s="25" t="s">
        <v>212</v>
      </c>
      <c r="C87" s="25" t="s">
        <v>213</v>
      </c>
      <c r="D87" s="26" t="s">
        <v>214</v>
      </c>
      <c r="E87" s="27">
        <f>'[1]рішення 16.03.2016'!E87+[1]ПРОЕКТ!E87</f>
        <v>1041900</v>
      </c>
      <c r="F87" s="27">
        <f>'[1]рішення 16.03.2016'!F87+[1]ПРОЕКТ!F87</f>
        <v>1041900</v>
      </c>
      <c r="G87" s="27">
        <f>'[1]рішення 16.03.2016'!G87+[1]ПРОЕКТ!G87</f>
        <v>733000</v>
      </c>
      <c r="H87" s="27">
        <f>'[1]рішення 16.03.2016'!H87+[1]ПРОЕКТ!H87</f>
        <v>72400</v>
      </c>
      <c r="I87" s="27">
        <f>'[1]рішення 16.03.2016'!I87+[1]ПРОЕКТ!I87</f>
        <v>0</v>
      </c>
      <c r="J87" s="27">
        <f>'[1]рішення 16.03.2016'!J87+[1]ПРОЕКТ!J87</f>
        <v>0</v>
      </c>
      <c r="K87" s="27">
        <f>'[1]рішення 16.03.2016'!K87+[1]ПРОЕКТ!K87</f>
        <v>0</v>
      </c>
      <c r="L87" s="27">
        <f>'[1]рішення 16.03.2016'!L87+[1]ПРОЕКТ!L87</f>
        <v>0</v>
      </c>
      <c r="M87" s="27">
        <f>'[1]рішення 16.03.2016'!M87+[1]ПРОЕКТ!M87</f>
        <v>0</v>
      </c>
      <c r="N87" s="27">
        <f>'[1]рішення 16.03.2016'!N87+[1]ПРОЕКТ!N87</f>
        <v>0</v>
      </c>
      <c r="O87" s="27">
        <f>'[1]рішення 16.03.2016'!O87+[1]ПРОЕКТ!O87</f>
        <v>0</v>
      </c>
      <c r="P87" s="27">
        <f>'[1]рішення 16.03.2016'!P87+[1]ПРОЕКТ!P87</f>
        <v>0</v>
      </c>
      <c r="Q87" s="27">
        <f>'[1]рішення 16.03.2016'!R87+[1]ПРОЕКТ!R87</f>
        <v>1041900</v>
      </c>
    </row>
    <row r="88" spans="1:17" s="10" customFormat="1" ht="73.5" customHeight="1">
      <c r="A88" s="24" t="s">
        <v>215</v>
      </c>
      <c r="B88" s="24"/>
      <c r="C88" s="24"/>
      <c r="D88" s="12" t="s">
        <v>216</v>
      </c>
      <c r="E88" s="23">
        <f>E89</f>
        <v>172420</v>
      </c>
      <c r="F88" s="23">
        <f>F89</f>
        <v>172420</v>
      </c>
      <c r="G88" s="23">
        <f t="shared" ref="G88:Q88" si="20">G89</f>
        <v>0</v>
      </c>
      <c r="H88" s="23">
        <f t="shared" si="20"/>
        <v>0</v>
      </c>
      <c r="I88" s="23">
        <f t="shared" si="20"/>
        <v>0</v>
      </c>
      <c r="J88" s="23">
        <f t="shared" si="20"/>
        <v>0</v>
      </c>
      <c r="K88" s="23">
        <f t="shared" si="20"/>
        <v>0</v>
      </c>
      <c r="L88" s="23">
        <f t="shared" si="20"/>
        <v>0</v>
      </c>
      <c r="M88" s="23">
        <f t="shared" si="20"/>
        <v>0</v>
      </c>
      <c r="N88" s="23">
        <f t="shared" si="20"/>
        <v>0</v>
      </c>
      <c r="O88" s="23">
        <f t="shared" si="20"/>
        <v>0</v>
      </c>
      <c r="P88" s="23">
        <f>P89</f>
        <v>0</v>
      </c>
      <c r="Q88" s="23">
        <f t="shared" si="20"/>
        <v>172420</v>
      </c>
    </row>
    <row r="89" spans="1:17" s="10" customFormat="1" ht="228" customHeight="1">
      <c r="A89" s="24" t="s">
        <v>217</v>
      </c>
      <c r="B89" s="25" t="s">
        <v>218</v>
      </c>
      <c r="C89" s="25" t="s">
        <v>194</v>
      </c>
      <c r="D89" s="29" t="s">
        <v>219</v>
      </c>
      <c r="E89" s="27">
        <f>'[1]рішення 16.03.2016'!E89+[1]ПРОЕКТ!E89</f>
        <v>172420</v>
      </c>
      <c r="F89" s="27">
        <f>'[1]рішення 16.03.2016'!F89+[1]ПРОЕКТ!F89</f>
        <v>172420</v>
      </c>
      <c r="G89" s="27">
        <f>'[1]рішення 16.03.2016'!G89+[1]ПРОЕКТ!G89</f>
        <v>0</v>
      </c>
      <c r="H89" s="27">
        <f>'[1]рішення 16.03.2016'!H89+[1]ПРОЕКТ!H89</f>
        <v>0</v>
      </c>
      <c r="I89" s="27">
        <f>'[1]рішення 16.03.2016'!I89+[1]ПРОЕКТ!I89</f>
        <v>0</v>
      </c>
      <c r="J89" s="27">
        <f>'[1]рішення 16.03.2016'!J89+[1]ПРОЕКТ!J89</f>
        <v>0</v>
      </c>
      <c r="K89" s="27">
        <f>'[1]рішення 16.03.2016'!K89+[1]ПРОЕКТ!K89</f>
        <v>0</v>
      </c>
      <c r="L89" s="27">
        <f>'[1]рішення 16.03.2016'!L89+[1]ПРОЕКТ!L89</f>
        <v>0</v>
      </c>
      <c r="M89" s="27">
        <f>'[1]рішення 16.03.2016'!M89+[1]ПРОЕКТ!M89</f>
        <v>0</v>
      </c>
      <c r="N89" s="27">
        <f>'[1]рішення 16.03.2016'!N89+[1]ПРОЕКТ!N89</f>
        <v>0</v>
      </c>
      <c r="O89" s="27">
        <f>'[1]рішення 16.03.2016'!O89+[1]ПРОЕКТ!O89</f>
        <v>0</v>
      </c>
      <c r="P89" s="27">
        <f>'[1]рішення 16.03.2016'!P89+[1]ПРОЕКТ!P89</f>
        <v>0</v>
      </c>
      <c r="Q89" s="27">
        <f>'[1]рішення 16.03.2016'!R89+[1]ПРОЕКТ!R89</f>
        <v>172420</v>
      </c>
    </row>
    <row r="90" spans="1:17" s="10" customFormat="1" ht="56.25">
      <c r="A90" s="24" t="s">
        <v>220</v>
      </c>
      <c r="B90" s="24" t="s">
        <v>221</v>
      </c>
      <c r="C90" s="24" t="s">
        <v>222</v>
      </c>
      <c r="D90" s="12" t="s">
        <v>223</v>
      </c>
      <c r="E90" s="23">
        <f>'[1]рішення 16.03.2016'!E90+[1]ПРОЕКТ!E90</f>
        <v>5455775</v>
      </c>
      <c r="F90" s="23">
        <f>'[1]рішення 16.03.2016'!F90+[1]ПРОЕКТ!F90</f>
        <v>5455775</v>
      </c>
      <c r="G90" s="23">
        <f>'[1]рішення 16.03.2016'!G90+[1]ПРОЕКТ!G90</f>
        <v>0</v>
      </c>
      <c r="H90" s="23">
        <f>'[1]рішення 16.03.2016'!H90+[1]ПРОЕКТ!H90</f>
        <v>0</v>
      </c>
      <c r="I90" s="23">
        <f>'[1]рішення 16.03.2016'!I90+[1]ПРОЕКТ!I90</f>
        <v>0</v>
      </c>
      <c r="J90" s="23">
        <f>'[1]рішення 16.03.2016'!J90+[1]ПРОЕКТ!J90</f>
        <v>0</v>
      </c>
      <c r="K90" s="23">
        <f>'[1]рішення 16.03.2016'!K90+[1]ПРОЕКТ!K90</f>
        <v>0</v>
      </c>
      <c r="L90" s="23">
        <f>'[1]рішення 16.03.2016'!L90+[1]ПРОЕКТ!L90</f>
        <v>0</v>
      </c>
      <c r="M90" s="23">
        <f>'[1]рішення 16.03.2016'!M90+[1]ПРОЕКТ!M90</f>
        <v>0</v>
      </c>
      <c r="N90" s="23">
        <f>'[1]рішення 16.03.2016'!N90+[1]ПРОЕКТ!N90</f>
        <v>0</v>
      </c>
      <c r="O90" s="23">
        <f>'[1]рішення 16.03.2016'!O90+[1]ПРОЕКТ!O90</f>
        <v>0</v>
      </c>
      <c r="P90" s="23">
        <f>'[1]рішення 16.03.2016'!P90+[1]ПРОЕКТ!P90</f>
        <v>0</v>
      </c>
      <c r="Q90" s="23">
        <f>'[1]рішення 16.03.2016'!R90+[1]ПРОЕКТ!R90</f>
        <v>5455775</v>
      </c>
    </row>
    <row r="91" spans="1:17" s="10" customFormat="1" ht="223.5" customHeight="1">
      <c r="A91" s="24"/>
      <c r="B91" s="24" t="s">
        <v>224</v>
      </c>
      <c r="C91" s="24" t="s">
        <v>225</v>
      </c>
      <c r="D91" s="30" t="s">
        <v>226</v>
      </c>
      <c r="E91" s="23">
        <f>'[1]рішення 16.03.2016'!E91+[1]ПРОЕКТ!E91</f>
        <v>120402</v>
      </c>
      <c r="F91" s="23">
        <f>'[1]рішення 16.03.2016'!F91+[1]ПРОЕКТ!F91</f>
        <v>120402</v>
      </c>
      <c r="G91" s="23">
        <f>'[1]рішення 16.03.2016'!G91+[1]ПРОЕКТ!G91</f>
        <v>0</v>
      </c>
      <c r="H91" s="23">
        <f>'[1]рішення 16.03.2016'!H91+[1]ПРОЕКТ!H91</f>
        <v>0</v>
      </c>
      <c r="I91" s="23">
        <f>'[1]рішення 16.03.2016'!I91+[1]ПРОЕКТ!I91</f>
        <v>0</v>
      </c>
      <c r="J91" s="23">
        <f>'[1]рішення 16.03.2016'!J91+[1]ПРОЕКТ!J91</f>
        <v>0</v>
      </c>
      <c r="K91" s="23">
        <f>'[1]рішення 16.03.2016'!K91+[1]ПРОЕКТ!K91</f>
        <v>0</v>
      </c>
      <c r="L91" s="23">
        <f>'[1]рішення 16.03.2016'!L91+[1]ПРОЕКТ!L91</f>
        <v>0</v>
      </c>
      <c r="M91" s="23">
        <f>'[1]рішення 16.03.2016'!M91+[1]ПРОЕКТ!M91</f>
        <v>0</v>
      </c>
      <c r="N91" s="23">
        <f>'[1]рішення 16.03.2016'!N91+[1]ПРОЕКТ!N91</f>
        <v>0</v>
      </c>
      <c r="O91" s="23">
        <f>'[1]рішення 16.03.2016'!O91+[1]ПРОЕКТ!O91</f>
        <v>0</v>
      </c>
      <c r="P91" s="23">
        <f>'[1]рішення 16.03.2016'!P91+[1]ПРОЕКТ!P91</f>
        <v>0</v>
      </c>
      <c r="Q91" s="23">
        <f>'[1]рішення 16.03.2016'!R91+[1]ПРОЕКТ!R91</f>
        <v>120402</v>
      </c>
    </row>
    <row r="92" spans="1:17" s="10" customFormat="1" ht="75">
      <c r="A92" s="24" t="s">
        <v>227</v>
      </c>
      <c r="B92" s="24" t="s">
        <v>56</v>
      </c>
      <c r="C92" s="24" t="s">
        <v>41</v>
      </c>
      <c r="D92" s="30" t="s">
        <v>57</v>
      </c>
      <c r="E92" s="23">
        <f>'[1]рішення 16.03.2016'!E92+[1]ПРОЕКТ!E92</f>
        <v>0</v>
      </c>
      <c r="F92" s="23">
        <f>'[1]рішення 16.03.2016'!F92+[1]ПРОЕКТ!F92</f>
        <v>0</v>
      </c>
      <c r="G92" s="23">
        <f>'[1]рішення 16.03.2016'!G92+[1]ПРОЕКТ!G92</f>
        <v>0</v>
      </c>
      <c r="H92" s="23">
        <f>'[1]рішення 16.03.2016'!H92+[1]ПРОЕКТ!H92</f>
        <v>0</v>
      </c>
      <c r="I92" s="23">
        <f>'[1]рішення 16.03.2016'!I92+[1]ПРОЕКТ!I92</f>
        <v>0</v>
      </c>
      <c r="J92" s="23">
        <f>'[1]рішення 16.03.2016'!J92+[1]ПРОЕКТ!J92</f>
        <v>574900</v>
      </c>
      <c r="K92" s="23">
        <f>'[1]рішення 16.03.2016'!K92+[1]ПРОЕКТ!K92</f>
        <v>0</v>
      </c>
      <c r="L92" s="23">
        <f>'[1]рішення 16.03.2016'!L92+[1]ПРОЕКТ!L92</f>
        <v>0</v>
      </c>
      <c r="M92" s="23">
        <f>'[1]рішення 16.03.2016'!M92+[1]ПРОЕКТ!M92</f>
        <v>0</v>
      </c>
      <c r="N92" s="23">
        <f>'[1]рішення 16.03.2016'!N92+[1]ПРОЕКТ!N92</f>
        <v>574900</v>
      </c>
      <c r="O92" s="23">
        <f>'[1]рішення 16.03.2016'!O92+[1]ПРОЕКТ!O92</f>
        <v>574900</v>
      </c>
      <c r="P92" s="23">
        <f>'[1]рішення 16.03.2016'!P92+[1]ПРОЕКТ!P92</f>
        <v>574900</v>
      </c>
      <c r="Q92" s="23">
        <f>'[1]рішення 16.03.2016'!R92+[1]ПРОЕКТ!R92</f>
        <v>574900</v>
      </c>
    </row>
    <row r="93" spans="1:17" s="10" customFormat="1">
      <c r="A93" s="24" t="s">
        <v>228</v>
      </c>
      <c r="B93" s="24" t="s">
        <v>63</v>
      </c>
      <c r="C93" s="24" t="s">
        <v>64</v>
      </c>
      <c r="D93" s="12" t="s">
        <v>65</v>
      </c>
      <c r="E93" s="23">
        <f>'[1]рішення 16.03.2016'!E93+[1]ПРОЕКТ!E93</f>
        <v>35100</v>
      </c>
      <c r="F93" s="23">
        <f>'[1]рішення 16.03.2016'!F93+[1]ПРОЕКТ!F93</f>
        <v>35100</v>
      </c>
      <c r="G93" s="23">
        <f>'[1]рішення 16.03.2016'!G93+[1]ПРОЕКТ!G93</f>
        <v>0</v>
      </c>
      <c r="H93" s="23">
        <f>'[1]рішення 16.03.2016'!H93+[1]ПРОЕКТ!H93</f>
        <v>0</v>
      </c>
      <c r="I93" s="23">
        <f>'[1]рішення 16.03.2016'!I93+[1]ПРОЕКТ!I93</f>
        <v>0</v>
      </c>
      <c r="J93" s="23">
        <f>'[1]рішення 16.03.2016'!J93+[1]ПРОЕКТ!J93</f>
        <v>0</v>
      </c>
      <c r="K93" s="23">
        <f>'[1]рішення 16.03.2016'!K93+[1]ПРОЕКТ!K93</f>
        <v>0</v>
      </c>
      <c r="L93" s="23">
        <f>'[1]рішення 16.03.2016'!L93+[1]ПРОЕКТ!L93</f>
        <v>0</v>
      </c>
      <c r="M93" s="23">
        <f>'[1]рішення 16.03.2016'!M93+[1]ПРОЕКТ!M93</f>
        <v>0</v>
      </c>
      <c r="N93" s="23">
        <f>'[1]рішення 16.03.2016'!N93+[1]ПРОЕКТ!N93</f>
        <v>0</v>
      </c>
      <c r="O93" s="23">
        <f>'[1]рішення 16.03.2016'!O93+[1]ПРОЕКТ!O93</f>
        <v>0</v>
      </c>
      <c r="P93" s="23">
        <f>'[1]рішення 16.03.2016'!P93+[1]ПРОЕКТ!P93</f>
        <v>0</v>
      </c>
      <c r="Q93" s="23">
        <f>'[1]рішення 16.03.2016'!R93+[1]ПРОЕКТ!R93</f>
        <v>35100</v>
      </c>
    </row>
    <row r="94" spans="1:17" s="10" customFormat="1">
      <c r="A94" s="24" t="s">
        <v>229</v>
      </c>
      <c r="B94" s="24" t="s">
        <v>230</v>
      </c>
      <c r="C94" s="24" t="s">
        <v>231</v>
      </c>
      <c r="D94" s="35" t="s">
        <v>232</v>
      </c>
      <c r="E94" s="23">
        <f>'[1]рішення 16.03.2016'!E94+[1]ПРОЕКТ!E94</f>
        <v>874200</v>
      </c>
      <c r="F94" s="23">
        <f>'[1]рішення 16.03.2016'!F94+[1]ПРОЕКТ!F94</f>
        <v>874200</v>
      </c>
      <c r="G94" s="23">
        <f>'[1]рішення 16.03.2016'!G94+[1]ПРОЕКТ!G94</f>
        <v>0</v>
      </c>
      <c r="H94" s="23">
        <f>'[1]рішення 16.03.2016'!H94+[1]ПРОЕКТ!H94</f>
        <v>0</v>
      </c>
      <c r="I94" s="23">
        <f>'[1]рішення 16.03.2016'!I94+[1]ПРОЕКТ!I94</f>
        <v>0</v>
      </c>
      <c r="J94" s="23">
        <f>'[1]рішення 16.03.2016'!J94+[1]ПРОЕКТ!J94</f>
        <v>0</v>
      </c>
      <c r="K94" s="23">
        <f>'[1]рішення 16.03.2016'!K94+[1]ПРОЕКТ!K94</f>
        <v>0</v>
      </c>
      <c r="L94" s="23">
        <f>'[1]рішення 16.03.2016'!L94+[1]ПРОЕКТ!L94</f>
        <v>0</v>
      </c>
      <c r="M94" s="23">
        <f>'[1]рішення 16.03.2016'!M94+[1]ПРОЕКТ!M94</f>
        <v>0</v>
      </c>
      <c r="N94" s="23">
        <f>'[1]рішення 16.03.2016'!N94+[1]ПРОЕКТ!N94</f>
        <v>0</v>
      </c>
      <c r="O94" s="23">
        <f>'[1]рішення 16.03.2016'!O94+[1]ПРОЕКТ!O94</f>
        <v>0</v>
      </c>
      <c r="P94" s="23">
        <f>'[1]рішення 16.03.2016'!P94+[1]ПРОЕКТ!P94</f>
        <v>0</v>
      </c>
      <c r="Q94" s="23">
        <f>'[1]рішення 16.03.2016'!R94+[1]ПРОЕКТ!R94</f>
        <v>874200</v>
      </c>
    </row>
    <row r="95" spans="1:17" s="17" customFormat="1" ht="75">
      <c r="A95" s="13" t="s">
        <v>233</v>
      </c>
      <c r="B95" s="13"/>
      <c r="C95" s="13"/>
      <c r="D95" s="15" t="s">
        <v>234</v>
      </c>
      <c r="E95" s="16">
        <f t="shared" ref="E95:Q95" si="21">SUM(E96)</f>
        <v>41558663</v>
      </c>
      <c r="F95" s="16">
        <f>SUM(F96)</f>
        <v>39669983</v>
      </c>
      <c r="G95" s="16">
        <f t="shared" si="21"/>
        <v>24365422</v>
      </c>
      <c r="H95" s="16">
        <f t="shared" si="21"/>
        <v>2178935</v>
      </c>
      <c r="I95" s="16">
        <f t="shared" si="21"/>
        <v>1888680</v>
      </c>
      <c r="J95" s="16">
        <f t="shared" si="21"/>
        <v>7609890</v>
      </c>
      <c r="K95" s="16">
        <f t="shared" si="21"/>
        <v>1670000</v>
      </c>
      <c r="L95" s="16">
        <f t="shared" si="21"/>
        <v>1157500</v>
      </c>
      <c r="M95" s="16">
        <f t="shared" si="21"/>
        <v>24500</v>
      </c>
      <c r="N95" s="16">
        <f t="shared" si="21"/>
        <v>5939890</v>
      </c>
      <c r="O95" s="16">
        <f t="shared" si="21"/>
        <v>5939890</v>
      </c>
      <c r="P95" s="16">
        <f t="shared" si="21"/>
        <v>129260</v>
      </c>
      <c r="Q95" s="16">
        <f t="shared" si="21"/>
        <v>49168553</v>
      </c>
    </row>
    <row r="96" spans="1:17" s="20" customFormat="1" ht="78">
      <c r="A96" s="14" t="s">
        <v>235</v>
      </c>
      <c r="B96" s="14"/>
      <c r="C96" s="14"/>
      <c r="D96" s="18" t="s">
        <v>234</v>
      </c>
      <c r="E96" s="19">
        <f>SUM(E99+E100+E101+E102+E103+E98+E104+E97+E108+E105+E106+E107)</f>
        <v>41558663</v>
      </c>
      <c r="F96" s="19">
        <f t="shared" ref="F96:Q96" si="22">SUM(F99+F100+F101+F102+F103+F98+F104+F97+F108+F105+F106+F107)</f>
        <v>39669983</v>
      </c>
      <c r="G96" s="19">
        <f t="shared" si="22"/>
        <v>24365422</v>
      </c>
      <c r="H96" s="19">
        <f t="shared" si="22"/>
        <v>2178935</v>
      </c>
      <c r="I96" s="19">
        <f t="shared" si="22"/>
        <v>1888680</v>
      </c>
      <c r="J96" s="19">
        <f t="shared" si="22"/>
        <v>7609890</v>
      </c>
      <c r="K96" s="19">
        <f t="shared" si="22"/>
        <v>1670000</v>
      </c>
      <c r="L96" s="70">
        <f t="shared" si="22"/>
        <v>1157500</v>
      </c>
      <c r="M96" s="19">
        <f t="shared" si="22"/>
        <v>24500</v>
      </c>
      <c r="N96" s="19">
        <f t="shared" si="22"/>
        <v>5939890</v>
      </c>
      <c r="O96" s="19">
        <f t="shared" si="22"/>
        <v>5939890</v>
      </c>
      <c r="P96" s="19">
        <f t="shared" si="22"/>
        <v>129260</v>
      </c>
      <c r="Q96" s="19">
        <f t="shared" si="22"/>
        <v>49168553</v>
      </c>
    </row>
    <row r="97" spans="1:17" s="10" customFormat="1" ht="192.75" customHeight="1">
      <c r="A97" s="24" t="s">
        <v>236</v>
      </c>
      <c r="B97" s="24" t="s">
        <v>29</v>
      </c>
      <c r="C97" s="24" t="s">
        <v>30</v>
      </c>
      <c r="D97" s="12" t="s">
        <v>76</v>
      </c>
      <c r="E97" s="23">
        <f>'[1]рішення 16.03.2016'!E97+[1]ПРОЕКТ!E97</f>
        <v>652483</v>
      </c>
      <c r="F97" s="23">
        <f>'[1]рішення 16.03.2016'!F97+[1]ПРОЕКТ!F97</f>
        <v>652483</v>
      </c>
      <c r="G97" s="23">
        <f>'[1]рішення 16.03.2016'!G97+[1]ПРОЕКТ!G97</f>
        <v>484222</v>
      </c>
      <c r="H97" s="23">
        <f>'[1]рішення 16.03.2016'!H97+[1]ПРОЕКТ!H97</f>
        <v>39535</v>
      </c>
      <c r="I97" s="23">
        <f>'[1]рішення 16.03.2016'!I97+[1]ПРОЕКТ!I97</f>
        <v>0</v>
      </c>
      <c r="J97" s="23">
        <f>'[1]рішення 16.03.2016'!J97+[1]ПРОЕКТ!J97</f>
        <v>0</v>
      </c>
      <c r="K97" s="23">
        <f>'[1]рішення 16.03.2016'!K97+[1]ПРОЕКТ!K97</f>
        <v>0</v>
      </c>
      <c r="L97" s="23">
        <f>'[1]рішення 16.03.2016'!L97+[1]ПРОЕКТ!L97</f>
        <v>0</v>
      </c>
      <c r="M97" s="23">
        <f>'[1]рішення 16.03.2016'!M97+[1]ПРОЕКТ!M97</f>
        <v>0</v>
      </c>
      <c r="N97" s="23">
        <f>'[1]рішення 16.03.2016'!N97+[1]ПРОЕКТ!N97</f>
        <v>0</v>
      </c>
      <c r="O97" s="23">
        <f>'[1]рішення 16.03.2016'!O97+[1]ПРОЕКТ!O97</f>
        <v>0</v>
      </c>
      <c r="P97" s="23">
        <f>'[1]рішення 16.03.2016'!P97+[1]ПРОЕКТ!P97</f>
        <v>0</v>
      </c>
      <c r="Q97" s="23">
        <f>'[1]рішення 16.03.2016'!R97+[1]ПРОЕКТ!R97</f>
        <v>652483</v>
      </c>
    </row>
    <row r="98" spans="1:17" s="10" customFormat="1" ht="112.5">
      <c r="A98" s="24" t="s">
        <v>237</v>
      </c>
      <c r="B98" s="24" t="s">
        <v>238</v>
      </c>
      <c r="C98" s="24" t="s">
        <v>239</v>
      </c>
      <c r="D98" s="12" t="s">
        <v>240</v>
      </c>
      <c r="E98" s="23">
        <f>'[1]рішення 16.03.2016'!E98+[1]ПРОЕКТ!E98</f>
        <v>1855200</v>
      </c>
      <c r="F98" s="23">
        <f>'[1]рішення 16.03.2016'!F98+[1]ПРОЕКТ!F98</f>
        <v>1855200</v>
      </c>
      <c r="G98" s="23">
        <f>'[1]рішення 16.03.2016'!G98+[1]ПРОЕКТ!G98</f>
        <v>0</v>
      </c>
      <c r="H98" s="23">
        <f>'[1]рішення 16.03.2016'!H98+[1]ПРОЕКТ!H98</f>
        <v>0</v>
      </c>
      <c r="I98" s="23">
        <f>'[1]рішення 16.03.2016'!I98+[1]ПРОЕКТ!I98</f>
        <v>0</v>
      </c>
      <c r="J98" s="23">
        <f>'[1]рішення 16.03.2016'!J98+[1]ПРОЕКТ!J98</f>
        <v>0</v>
      </c>
      <c r="K98" s="23">
        <f>'[1]рішення 16.03.2016'!K98+[1]ПРОЕКТ!K98</f>
        <v>0</v>
      </c>
      <c r="L98" s="23">
        <f>'[1]рішення 16.03.2016'!L98+[1]ПРОЕКТ!L98</f>
        <v>0</v>
      </c>
      <c r="M98" s="23">
        <f>'[1]рішення 16.03.2016'!M98+[1]ПРОЕКТ!M98</f>
        <v>0</v>
      </c>
      <c r="N98" s="23">
        <f>'[1]рішення 16.03.2016'!N98+[1]ПРОЕКТ!N98</f>
        <v>0</v>
      </c>
      <c r="O98" s="23">
        <f>'[1]рішення 16.03.2016'!O98+[1]ПРОЕКТ!O98</f>
        <v>0</v>
      </c>
      <c r="P98" s="23">
        <f>'[1]рішення 16.03.2016'!P98+[1]ПРОЕКТ!P98</f>
        <v>0</v>
      </c>
      <c r="Q98" s="23">
        <f>'[1]рішення 16.03.2016'!R98+[1]ПРОЕКТ!R98</f>
        <v>1855200</v>
      </c>
    </row>
    <row r="99" spans="1:17" s="10" customFormat="1">
      <c r="A99" s="24" t="s">
        <v>241</v>
      </c>
      <c r="B99" s="24" t="s">
        <v>242</v>
      </c>
      <c r="C99" s="24" t="s">
        <v>243</v>
      </c>
      <c r="D99" s="12" t="s">
        <v>244</v>
      </c>
      <c r="E99" s="23">
        <f>'[1]рішення 16.03.2016'!E99+[1]ПРОЕКТ!E99</f>
        <v>4649500</v>
      </c>
      <c r="F99" s="23">
        <f>'[1]рішення 16.03.2016'!F99+[1]ПРОЕКТ!F99</f>
        <v>4649500</v>
      </c>
      <c r="G99" s="23">
        <f>'[1]рішення 16.03.2016'!G99+[1]ПРОЕКТ!G99</f>
        <v>2787000</v>
      </c>
      <c r="H99" s="23">
        <f>'[1]рішення 16.03.2016'!H99+[1]ПРОЕКТ!H99</f>
        <v>653300</v>
      </c>
      <c r="I99" s="23">
        <f>'[1]рішення 16.03.2016'!I99+[1]ПРОЕКТ!I99</f>
        <v>0</v>
      </c>
      <c r="J99" s="23">
        <f>'[1]рішення 16.03.2016'!J99+[1]ПРОЕКТ!J99</f>
        <v>585000</v>
      </c>
      <c r="K99" s="23">
        <f>'[1]рішення 16.03.2016'!K99+[1]ПРОЕКТ!K99</f>
        <v>5000</v>
      </c>
      <c r="L99" s="23">
        <f>'[1]рішення 16.03.2016'!L99+[1]ПРОЕКТ!L99</f>
        <v>0</v>
      </c>
      <c r="M99" s="23">
        <f>'[1]рішення 16.03.2016'!M99+[1]ПРОЕКТ!M99</f>
        <v>0</v>
      </c>
      <c r="N99" s="23">
        <f>'[1]рішення 16.03.2016'!N99+[1]ПРОЕКТ!N99</f>
        <v>580000</v>
      </c>
      <c r="O99" s="23">
        <f>'[1]рішення 16.03.2016'!O99+[1]ПРОЕКТ!O99</f>
        <v>580000</v>
      </c>
      <c r="P99" s="23">
        <f>'[1]рішення 16.03.2016'!P99+[1]ПРОЕКТ!P99</f>
        <v>0</v>
      </c>
      <c r="Q99" s="23">
        <f>'[1]рішення 16.03.2016'!R99+[1]ПРОЕКТ!R99</f>
        <v>5234500</v>
      </c>
    </row>
    <row r="100" spans="1:17" s="10" customFormat="1" ht="75">
      <c r="A100" s="24" t="s">
        <v>245</v>
      </c>
      <c r="B100" s="24" t="s">
        <v>246</v>
      </c>
      <c r="C100" s="24" t="s">
        <v>247</v>
      </c>
      <c r="D100" s="12" t="s">
        <v>248</v>
      </c>
      <c r="E100" s="23">
        <f>'[1]рішення 16.03.2016'!E100+[1]ПРОЕКТ!E100</f>
        <v>3195200</v>
      </c>
      <c r="F100" s="23">
        <f>'[1]рішення 16.03.2016'!F100+[1]ПРОЕКТ!F100</f>
        <v>3195200</v>
      </c>
      <c r="G100" s="23">
        <f>'[1]рішення 16.03.2016'!G100+[1]ПРОЕКТ!G100</f>
        <v>2255700</v>
      </c>
      <c r="H100" s="23">
        <f>'[1]рішення 16.03.2016'!H100+[1]ПРОЕКТ!H100</f>
        <v>134200</v>
      </c>
      <c r="I100" s="23">
        <f>'[1]рішення 16.03.2016'!I100+[1]ПРОЕКТ!I100</f>
        <v>0</v>
      </c>
      <c r="J100" s="23">
        <f>'[1]рішення 16.03.2016'!J100+[1]ПРОЕКТ!J100</f>
        <v>400000</v>
      </c>
      <c r="K100" s="23">
        <f>'[1]рішення 16.03.2016'!K100+[1]ПРОЕКТ!K100</f>
        <v>200000</v>
      </c>
      <c r="L100" s="23">
        <f>'[1]рішення 16.03.2016'!L100+[1]ПРОЕКТ!L100</f>
        <v>110000</v>
      </c>
      <c r="M100" s="23">
        <f>'[1]рішення 16.03.2016'!M100+[1]ПРОЕКТ!M100</f>
        <v>12000</v>
      </c>
      <c r="N100" s="23">
        <f>'[1]рішення 16.03.2016'!N100+[1]ПРОЕКТ!N100</f>
        <v>200000</v>
      </c>
      <c r="O100" s="23">
        <f>'[1]рішення 16.03.2016'!O100+[1]ПРОЕКТ!O100</f>
        <v>200000</v>
      </c>
      <c r="P100" s="23">
        <f>'[1]рішення 16.03.2016'!P100+[1]ПРОЕКТ!P100</f>
        <v>0</v>
      </c>
      <c r="Q100" s="23">
        <f>'[1]рішення 16.03.2016'!R100+[1]ПРОЕКТ!R100</f>
        <v>3595200</v>
      </c>
    </row>
    <row r="101" spans="1:17" s="10" customFormat="1" ht="56.25">
      <c r="A101" s="24" t="s">
        <v>249</v>
      </c>
      <c r="B101" s="24" t="s">
        <v>250</v>
      </c>
      <c r="C101" s="24" t="s">
        <v>91</v>
      </c>
      <c r="D101" s="12" t="s">
        <v>251</v>
      </c>
      <c r="E101" s="23">
        <f>'[1]рішення 16.03.2016'!E101+[1]ПРОЕКТ!E101</f>
        <v>25088600</v>
      </c>
      <c r="F101" s="23">
        <f>'[1]рішення 16.03.2016'!F101+[1]ПРОЕКТ!F101</f>
        <v>25088600</v>
      </c>
      <c r="G101" s="23">
        <f>'[1]рішення 16.03.2016'!G101+[1]ПРОЕКТ!G101</f>
        <v>18375100</v>
      </c>
      <c r="H101" s="23">
        <f>'[1]рішення 16.03.2016'!H101+[1]ПРОЕКТ!H101</f>
        <v>1229600</v>
      </c>
      <c r="I101" s="23">
        <f>'[1]рішення 16.03.2016'!I101+[1]ПРОЕКТ!I101</f>
        <v>0</v>
      </c>
      <c r="J101" s="23">
        <f>'[1]рішення 16.03.2016'!J101+[1]ПРОЕКТ!J101</f>
        <v>1465000</v>
      </c>
      <c r="K101" s="23">
        <f>'[1]рішення 16.03.2016'!K101+[1]ПРОЕКТ!K101</f>
        <v>1465000</v>
      </c>
      <c r="L101" s="23">
        <f>'[1]рішення 16.03.2016'!L101+[1]ПРОЕКТ!L101</f>
        <v>1047500</v>
      </c>
      <c r="M101" s="23">
        <f>'[1]рішення 16.03.2016'!M101+[1]ПРОЕКТ!M101</f>
        <v>12500</v>
      </c>
      <c r="N101" s="23">
        <f>'[1]рішення 16.03.2016'!N101+[1]ПРОЕКТ!N101</f>
        <v>0</v>
      </c>
      <c r="O101" s="23">
        <f>'[1]рішення 16.03.2016'!O101+[1]ПРОЕКТ!O101</f>
        <v>0</v>
      </c>
      <c r="P101" s="23">
        <f>'[1]рішення 16.03.2016'!P101+[1]ПРОЕКТ!P101</f>
        <v>0</v>
      </c>
      <c r="Q101" s="23">
        <f>'[1]рішення 16.03.2016'!R101+[1]ПРОЕКТ!R101</f>
        <v>26553600</v>
      </c>
    </row>
    <row r="102" spans="1:17" s="10" customFormat="1">
      <c r="A102" s="24" t="s">
        <v>252</v>
      </c>
      <c r="B102" s="24" t="s">
        <v>253</v>
      </c>
      <c r="C102" s="24" t="s">
        <v>254</v>
      </c>
      <c r="D102" s="12" t="s">
        <v>255</v>
      </c>
      <c r="E102" s="23">
        <f>'[1]рішення 16.03.2016'!E102+[1]ПРОЕКТ!E102</f>
        <v>629800</v>
      </c>
      <c r="F102" s="23">
        <f>'[1]рішення 16.03.2016'!F102+[1]ПРОЕКТ!F102</f>
        <v>629800</v>
      </c>
      <c r="G102" s="23">
        <f>'[1]рішення 16.03.2016'!G102+[1]ПРОЕКТ!G102</f>
        <v>0</v>
      </c>
      <c r="H102" s="23">
        <f>'[1]рішення 16.03.2016'!H102+[1]ПРОЕКТ!H102</f>
        <v>0</v>
      </c>
      <c r="I102" s="23">
        <f>'[1]рішення 16.03.2016'!I102+[1]ПРОЕКТ!I102</f>
        <v>0</v>
      </c>
      <c r="J102" s="23">
        <f>'[1]рішення 16.03.2016'!J102+[1]ПРОЕКТ!J102</f>
        <v>0</v>
      </c>
      <c r="K102" s="23">
        <f>'[1]рішення 16.03.2016'!K102+[1]ПРОЕКТ!K102</f>
        <v>0</v>
      </c>
      <c r="L102" s="23">
        <f>'[1]рішення 16.03.2016'!L102+[1]ПРОЕКТ!L102</f>
        <v>0</v>
      </c>
      <c r="M102" s="23">
        <f>'[1]рішення 16.03.2016'!M102+[1]ПРОЕКТ!M102</f>
        <v>0</v>
      </c>
      <c r="N102" s="23">
        <f>'[1]рішення 16.03.2016'!N102+[1]ПРОЕКТ!N102</f>
        <v>0</v>
      </c>
      <c r="O102" s="23">
        <f>'[1]рішення 16.03.2016'!O102+[1]ПРОЕКТ!O102</f>
        <v>0</v>
      </c>
      <c r="P102" s="23">
        <f>'[1]рішення 16.03.2016'!P102+[1]ПРОЕКТ!P102</f>
        <v>0</v>
      </c>
      <c r="Q102" s="23">
        <f>'[1]рішення 16.03.2016'!R102+[1]ПРОЕКТ!R102</f>
        <v>629800</v>
      </c>
    </row>
    <row r="103" spans="1:17" s="10" customFormat="1" ht="56.25">
      <c r="A103" s="24" t="s">
        <v>256</v>
      </c>
      <c r="B103" s="24" t="s">
        <v>257</v>
      </c>
      <c r="C103" s="24" t="s">
        <v>258</v>
      </c>
      <c r="D103" s="12" t="s">
        <v>259</v>
      </c>
      <c r="E103" s="23">
        <f>'[1]рішення 16.03.2016'!E103+[1]ПРОЕКТ!E103</f>
        <v>3186200</v>
      </c>
      <c r="F103" s="23">
        <f>'[1]рішення 16.03.2016'!F103+[1]ПРОЕКТ!F103</f>
        <v>3186200</v>
      </c>
      <c r="G103" s="23">
        <f>'[1]рішення 16.03.2016'!G103+[1]ПРОЕКТ!G103</f>
        <v>463400</v>
      </c>
      <c r="H103" s="23">
        <f>'[1]рішення 16.03.2016'!H103+[1]ПРОЕКТ!H103</f>
        <v>122300</v>
      </c>
      <c r="I103" s="23">
        <f>'[1]рішення 16.03.2016'!I103+[1]ПРОЕКТ!I103</f>
        <v>0</v>
      </c>
      <c r="J103" s="23">
        <f>'[1]рішення 16.03.2016'!J103+[1]ПРОЕКТ!J103</f>
        <v>662800</v>
      </c>
      <c r="K103" s="23">
        <f>'[1]рішення 16.03.2016'!K103+[1]ПРОЕКТ!K103</f>
        <v>0</v>
      </c>
      <c r="L103" s="23">
        <f>'[1]рішення 16.03.2016'!L103+[1]ПРОЕКТ!L103</f>
        <v>0</v>
      </c>
      <c r="M103" s="23">
        <f>'[1]рішення 16.03.2016'!M103+[1]ПРОЕКТ!M103</f>
        <v>0</v>
      </c>
      <c r="N103" s="23">
        <f>'[1]рішення 16.03.2016'!N103+[1]ПРОЕКТ!N103</f>
        <v>662800</v>
      </c>
      <c r="O103" s="23">
        <f>'[1]рішення 16.03.2016'!O103+[1]ПРОЕКТ!O103</f>
        <v>662800</v>
      </c>
      <c r="P103" s="23">
        <f>'[1]рішення 16.03.2016'!P103+[1]ПРОЕКТ!P103</f>
        <v>0</v>
      </c>
      <c r="Q103" s="23">
        <f>'[1]рішення 16.03.2016'!R103+[1]ПРОЕКТ!R103</f>
        <v>3849000</v>
      </c>
    </row>
    <row r="104" spans="1:17" s="10" customFormat="1" ht="31.5" customHeight="1">
      <c r="A104" s="24" t="s">
        <v>260</v>
      </c>
      <c r="B104" s="24" t="s">
        <v>261</v>
      </c>
      <c r="C104" s="24" t="s">
        <v>262</v>
      </c>
      <c r="D104" s="12" t="s">
        <v>263</v>
      </c>
      <c r="E104" s="23">
        <f>'[1]рішення 16.03.2016'!E104+[1]ПРОЕКТ!E104</f>
        <v>1888680</v>
      </c>
      <c r="F104" s="23">
        <f>'[1]рішення 16.03.2016'!F104+[1]ПРОЕКТ!F104</f>
        <v>0</v>
      </c>
      <c r="G104" s="23">
        <f>'[1]рішення 16.03.2016'!G104+[1]ПРОЕКТ!G104</f>
        <v>0</v>
      </c>
      <c r="H104" s="23">
        <f>'[1]рішення 16.03.2016'!H104+[1]ПРОЕКТ!H104</f>
        <v>0</v>
      </c>
      <c r="I104" s="23">
        <f>'[1]рішення 16.03.2016'!I104+[1]ПРОЕКТ!I104</f>
        <v>1888680</v>
      </c>
      <c r="J104" s="23">
        <f>'[1]рішення 16.03.2016'!J104+[1]ПРОЕКТ!J104</f>
        <v>0</v>
      </c>
      <c r="K104" s="23">
        <f>'[1]рішення 16.03.2016'!K104+[1]ПРОЕКТ!K104</f>
        <v>0</v>
      </c>
      <c r="L104" s="23">
        <f>'[1]рішення 16.03.2016'!L104+[1]ПРОЕКТ!L104</f>
        <v>0</v>
      </c>
      <c r="M104" s="23">
        <f>'[1]рішення 16.03.2016'!M104+[1]ПРОЕКТ!M104</f>
        <v>0</v>
      </c>
      <c r="N104" s="23">
        <f>'[1]рішення 16.03.2016'!N104+[1]ПРОЕКТ!N104</f>
        <v>0</v>
      </c>
      <c r="O104" s="23">
        <f>'[1]рішення 16.03.2016'!O104+[1]ПРОЕКТ!O104</f>
        <v>0</v>
      </c>
      <c r="P104" s="23">
        <f>'[1]рішення 16.03.2016'!P104+[1]ПРОЕКТ!P104</f>
        <v>0</v>
      </c>
      <c r="Q104" s="23">
        <f>'[1]рішення 16.03.2016'!R104+[1]ПРОЕКТ!R104</f>
        <v>1888680</v>
      </c>
    </row>
    <row r="105" spans="1:17" s="10" customFormat="1" ht="93.75">
      <c r="A105" s="24" t="s">
        <v>264</v>
      </c>
      <c r="B105" s="24" t="s">
        <v>40</v>
      </c>
      <c r="C105" s="24" t="s">
        <v>41</v>
      </c>
      <c r="D105" s="30" t="s">
        <v>42</v>
      </c>
      <c r="E105" s="23">
        <f>'[1]рішення 16.03.2016'!E105+[1]ПРОЕКТ!E105</f>
        <v>0</v>
      </c>
      <c r="F105" s="23">
        <f>'[1]рішення 16.03.2016'!F105+[1]ПРОЕКТ!F105</f>
        <v>0</v>
      </c>
      <c r="G105" s="23">
        <f>'[1]рішення 16.03.2016'!G105+[1]ПРОЕКТ!G105</f>
        <v>0</v>
      </c>
      <c r="H105" s="23">
        <f>'[1]рішення 16.03.2016'!H105+[1]ПРОЕКТ!H105</f>
        <v>0</v>
      </c>
      <c r="I105" s="23">
        <f>'[1]рішення 16.03.2016'!I105+[1]ПРОЕКТ!I105</f>
        <v>0</v>
      </c>
      <c r="J105" s="23">
        <f>'[1]рішення 16.03.2016'!J105+[1]ПРОЕКТ!J105</f>
        <v>630530</v>
      </c>
      <c r="K105" s="23">
        <f>'[1]рішення 16.03.2016'!K105+[1]ПРОЕКТ!K105</f>
        <v>0</v>
      </c>
      <c r="L105" s="23">
        <f>'[1]рішення 16.03.2016'!L105+[1]ПРОЕКТ!L105</f>
        <v>0</v>
      </c>
      <c r="M105" s="23">
        <f>'[1]рішення 16.03.2016'!M105+[1]ПРОЕКТ!M105</f>
        <v>0</v>
      </c>
      <c r="N105" s="23">
        <f>'[1]рішення 16.03.2016'!N105+[1]ПРОЕКТ!N105</f>
        <v>630530</v>
      </c>
      <c r="O105" s="23">
        <f>'[1]рішення 16.03.2016'!O105+[1]ПРОЕКТ!O105</f>
        <v>630530</v>
      </c>
      <c r="P105" s="23">
        <f>'[1]рішення 16.03.2016'!P105+[1]ПРОЕКТ!P105</f>
        <v>0</v>
      </c>
      <c r="Q105" s="23">
        <f>'[1]рішення 16.03.2016'!R105+[1]ПРОЕКТ!R105</f>
        <v>630530</v>
      </c>
    </row>
    <row r="106" spans="1:17" s="10" customFormat="1" ht="91.5" customHeight="1">
      <c r="A106" s="24" t="s">
        <v>265</v>
      </c>
      <c r="B106" s="24" t="s">
        <v>56</v>
      </c>
      <c r="C106" s="24" t="s">
        <v>41</v>
      </c>
      <c r="D106" s="30" t="s">
        <v>57</v>
      </c>
      <c r="E106" s="23">
        <f>'[1]рішення 16.03.2016'!E106+[1]ПРОЕКТ!E106</f>
        <v>0</v>
      </c>
      <c r="F106" s="23">
        <f>'[1]рішення 16.03.2016'!F106+[1]ПРОЕКТ!F106</f>
        <v>0</v>
      </c>
      <c r="G106" s="23">
        <f>'[1]рішення 16.03.2016'!G106+[1]ПРОЕКТ!G106</f>
        <v>0</v>
      </c>
      <c r="H106" s="23">
        <f>'[1]рішення 16.03.2016'!H106+[1]ПРОЕКТ!H106</f>
        <v>0</v>
      </c>
      <c r="I106" s="23">
        <f>'[1]рішення 16.03.2016'!I106+[1]ПРОЕКТ!I106</f>
        <v>0</v>
      </c>
      <c r="J106" s="23">
        <f>'[1]рішення 16.03.2016'!J106+[1]ПРОЕКТ!J106</f>
        <v>3866560</v>
      </c>
      <c r="K106" s="23">
        <f>'[1]рішення 16.03.2016'!K106+[1]ПРОЕКТ!K106</f>
        <v>0</v>
      </c>
      <c r="L106" s="23">
        <f>'[1]рішення 16.03.2016'!L106+[1]ПРОЕКТ!L106</f>
        <v>0</v>
      </c>
      <c r="M106" s="23">
        <f>'[1]рішення 16.03.2016'!M106+[1]ПРОЕКТ!M106</f>
        <v>0</v>
      </c>
      <c r="N106" s="23">
        <f>'[1]рішення 16.03.2016'!N106+[1]ПРОЕКТ!N106</f>
        <v>3866560</v>
      </c>
      <c r="O106" s="23">
        <f>'[1]рішення 16.03.2016'!O106+[1]ПРОЕКТ!O106</f>
        <v>3866560</v>
      </c>
      <c r="P106" s="23">
        <f>'[1]рішення 16.03.2016'!P106+[1]ПРОЕКТ!P106</f>
        <v>129260</v>
      </c>
      <c r="Q106" s="23">
        <f>'[1]рішення 16.03.2016'!R106+[1]ПРОЕКТ!R106</f>
        <v>3866560</v>
      </c>
    </row>
    <row r="107" spans="1:17" s="10" customFormat="1" ht="56.25">
      <c r="A107" s="24" t="s">
        <v>266</v>
      </c>
      <c r="B107" s="24" t="s">
        <v>267</v>
      </c>
      <c r="C107" s="24" t="s">
        <v>268</v>
      </c>
      <c r="D107" s="30" t="s">
        <v>269</v>
      </c>
      <c r="E107" s="23">
        <f>'[1]рішення 16.03.2016'!E107+[1]ПРОЕКТ!E107</f>
        <v>48000</v>
      </c>
      <c r="F107" s="23">
        <f>'[1]рішення 16.03.2016'!F107+[1]ПРОЕКТ!F107</f>
        <v>48000</v>
      </c>
      <c r="G107" s="23">
        <f>'[1]рішення 16.03.2016'!G107+[1]ПРОЕКТ!G107</f>
        <v>0</v>
      </c>
      <c r="H107" s="23">
        <f>'[1]рішення 16.03.2016'!H107+[1]ПРОЕКТ!H107</f>
        <v>0</v>
      </c>
      <c r="I107" s="23">
        <f>'[1]рішення 16.03.2016'!I107+[1]ПРОЕКТ!I107</f>
        <v>0</v>
      </c>
      <c r="J107" s="23">
        <f>'[1]рішення 16.03.2016'!J107+[1]ПРОЕКТ!J107</f>
        <v>0</v>
      </c>
      <c r="K107" s="23">
        <f>'[1]рішення 16.03.2016'!K107+[1]ПРОЕКТ!K107</f>
        <v>0</v>
      </c>
      <c r="L107" s="23">
        <f>'[1]рішення 16.03.2016'!L107+[1]ПРОЕКТ!L107</f>
        <v>0</v>
      </c>
      <c r="M107" s="23">
        <f>'[1]рішення 16.03.2016'!M107+[1]ПРОЕКТ!M107</f>
        <v>0</v>
      </c>
      <c r="N107" s="23">
        <f>'[1]рішення 16.03.2016'!N107+[1]ПРОЕКТ!N107</f>
        <v>0</v>
      </c>
      <c r="O107" s="23">
        <f>'[1]рішення 16.03.2016'!O107+[1]ПРОЕКТ!O107</f>
        <v>0</v>
      </c>
      <c r="P107" s="23">
        <f>'[1]рішення 16.03.2016'!P107+[1]ПРОЕКТ!P107</f>
        <v>0</v>
      </c>
      <c r="Q107" s="23">
        <f>'[1]рішення 16.03.2016'!R107+[1]ПРОЕКТ!R107</f>
        <v>48000</v>
      </c>
    </row>
    <row r="108" spans="1:17" s="10" customFormat="1" ht="33.75" customHeight="1">
      <c r="A108" s="24" t="s">
        <v>270</v>
      </c>
      <c r="B108" s="24" t="s">
        <v>63</v>
      </c>
      <c r="C108" s="24" t="s">
        <v>64</v>
      </c>
      <c r="D108" s="12" t="s">
        <v>65</v>
      </c>
      <c r="E108" s="23">
        <f>'[1]рішення 16.03.2016'!E108+[1]ПРОЕКТ!E108</f>
        <v>365000</v>
      </c>
      <c r="F108" s="23">
        <f>'[1]рішення 16.03.2016'!F108+[1]ПРОЕКТ!F108</f>
        <v>365000</v>
      </c>
      <c r="G108" s="23">
        <f>'[1]рішення 16.03.2016'!G108+[1]ПРОЕКТ!G108</f>
        <v>0</v>
      </c>
      <c r="H108" s="23">
        <f>'[1]рішення 16.03.2016'!H108+[1]ПРОЕКТ!H108</f>
        <v>0</v>
      </c>
      <c r="I108" s="23">
        <f>'[1]рішення 16.03.2016'!I108+[1]ПРОЕКТ!I108</f>
        <v>0</v>
      </c>
      <c r="J108" s="23">
        <f>'[1]рішення 16.03.2016'!J108+[1]ПРОЕКТ!J108</f>
        <v>0</v>
      </c>
      <c r="K108" s="23">
        <f>'[1]рішення 16.03.2016'!K108+[1]ПРОЕКТ!K108</f>
        <v>0</v>
      </c>
      <c r="L108" s="23">
        <f>'[1]рішення 16.03.2016'!L108+[1]ПРОЕКТ!L108</f>
        <v>0</v>
      </c>
      <c r="M108" s="23">
        <f>'[1]рішення 16.03.2016'!M108+[1]ПРОЕКТ!M108</f>
        <v>0</v>
      </c>
      <c r="N108" s="23">
        <f>'[1]рішення 16.03.2016'!N108+[1]ПРОЕКТ!N108</f>
        <v>0</v>
      </c>
      <c r="O108" s="23">
        <f>'[1]рішення 16.03.2016'!O108+[1]ПРОЕКТ!O108</f>
        <v>0</v>
      </c>
      <c r="P108" s="23">
        <f>'[1]рішення 16.03.2016'!P108+[1]ПРОЕКТ!P108</f>
        <v>0</v>
      </c>
      <c r="Q108" s="23">
        <f>'[1]рішення 16.03.2016'!R108+[1]ПРОЕКТ!R108</f>
        <v>365000</v>
      </c>
    </row>
    <row r="109" spans="1:17" s="17" customFormat="1" ht="93.75">
      <c r="A109" s="13" t="s">
        <v>271</v>
      </c>
      <c r="B109" s="13"/>
      <c r="C109" s="13"/>
      <c r="D109" s="15" t="s">
        <v>272</v>
      </c>
      <c r="E109" s="16">
        <f>SUM(E110)</f>
        <v>64308638</v>
      </c>
      <c r="F109" s="16">
        <f>SUM(F110)</f>
        <v>6948061</v>
      </c>
      <c r="G109" s="16">
        <f t="shared" ref="G109:Q109" si="23">SUM(G110)</f>
        <v>2174549</v>
      </c>
      <c r="H109" s="16">
        <f t="shared" si="23"/>
        <v>2511205</v>
      </c>
      <c r="I109" s="16">
        <f t="shared" si="23"/>
        <v>57360577</v>
      </c>
      <c r="J109" s="16">
        <f t="shared" si="23"/>
        <v>91553034</v>
      </c>
      <c r="K109" s="16">
        <f t="shared" si="23"/>
        <v>0</v>
      </c>
      <c r="L109" s="16">
        <f t="shared" si="23"/>
        <v>0</v>
      </c>
      <c r="M109" s="16">
        <f t="shared" si="23"/>
        <v>0</v>
      </c>
      <c r="N109" s="16">
        <f t="shared" si="23"/>
        <v>91553034</v>
      </c>
      <c r="O109" s="16">
        <f t="shared" si="23"/>
        <v>91553034</v>
      </c>
      <c r="P109" s="16">
        <f t="shared" si="23"/>
        <v>13723834</v>
      </c>
      <c r="Q109" s="16">
        <f t="shared" si="23"/>
        <v>155861672</v>
      </c>
    </row>
    <row r="110" spans="1:17" s="20" customFormat="1" ht="97.5">
      <c r="A110" s="14" t="s">
        <v>273</v>
      </c>
      <c r="B110" s="14"/>
      <c r="C110" s="14"/>
      <c r="D110" s="18" t="s">
        <v>272</v>
      </c>
      <c r="E110" s="19">
        <f>SUM(E111+E112+E113+E121+E122+E116+E115+E114+E117+E119+E120)</f>
        <v>64308638</v>
      </c>
      <c r="F110" s="19">
        <f t="shared" ref="F110:Q110" si="24">SUM(F111+F112+F113+F121+F122+F116+F115+F114+F117+F119+F120)</f>
        <v>6948061</v>
      </c>
      <c r="G110" s="19">
        <f t="shared" si="24"/>
        <v>2174549</v>
      </c>
      <c r="H110" s="19">
        <f t="shared" si="24"/>
        <v>2511205</v>
      </c>
      <c r="I110" s="70">
        <f t="shared" si="24"/>
        <v>57360577</v>
      </c>
      <c r="J110" s="19">
        <f t="shared" si="24"/>
        <v>91553034</v>
      </c>
      <c r="K110" s="19">
        <f t="shared" si="24"/>
        <v>0</v>
      </c>
      <c r="L110" s="19">
        <f t="shared" si="24"/>
        <v>0</v>
      </c>
      <c r="M110" s="19">
        <f t="shared" si="24"/>
        <v>0</v>
      </c>
      <c r="N110" s="19">
        <f t="shared" si="24"/>
        <v>91553034</v>
      </c>
      <c r="O110" s="19">
        <f t="shared" si="24"/>
        <v>91553034</v>
      </c>
      <c r="P110" s="19">
        <f t="shared" si="24"/>
        <v>13723834</v>
      </c>
      <c r="Q110" s="19">
        <f t="shared" si="24"/>
        <v>155861672</v>
      </c>
    </row>
    <row r="111" spans="1:17" s="10" customFormat="1" ht="182.25" customHeight="1">
      <c r="A111" s="24" t="s">
        <v>274</v>
      </c>
      <c r="B111" s="24" t="s">
        <v>29</v>
      </c>
      <c r="C111" s="24" t="s">
        <v>30</v>
      </c>
      <c r="D111" s="12" t="s">
        <v>76</v>
      </c>
      <c r="E111" s="23">
        <f>'[1]рішення 16.03.2016'!E111+[1]ПРОЕКТ!E111</f>
        <v>1928658</v>
      </c>
      <c r="F111" s="23">
        <f>'[1]рішення 16.03.2016'!F111+[1]ПРОЕКТ!F111</f>
        <v>1928658</v>
      </c>
      <c r="G111" s="23">
        <f>'[1]рішення 16.03.2016'!G111+[1]ПРОЕКТ!G111</f>
        <v>1439537</v>
      </c>
      <c r="H111" s="23">
        <f>'[1]рішення 16.03.2016'!H111+[1]ПРОЕКТ!H111</f>
        <v>0</v>
      </c>
      <c r="I111" s="23">
        <f>'[1]рішення 16.03.2016'!I111+[1]ПРОЕКТ!I111</f>
        <v>0</v>
      </c>
      <c r="J111" s="23">
        <f>'[1]рішення 16.03.2016'!J111+[1]ПРОЕКТ!J111</f>
        <v>0</v>
      </c>
      <c r="K111" s="23">
        <f>'[1]рішення 16.03.2016'!K111+[1]ПРОЕКТ!K111</f>
        <v>0</v>
      </c>
      <c r="L111" s="23">
        <f>'[1]рішення 16.03.2016'!L111+[1]ПРОЕКТ!L111</f>
        <v>0</v>
      </c>
      <c r="M111" s="23">
        <f>'[1]рішення 16.03.2016'!M111+[1]ПРОЕКТ!M111</f>
        <v>0</v>
      </c>
      <c r="N111" s="23">
        <f>'[1]рішення 16.03.2016'!N111+[1]ПРОЕКТ!N111</f>
        <v>0</v>
      </c>
      <c r="O111" s="23">
        <f>'[1]рішення 16.03.2016'!O111+[1]ПРОЕКТ!O111</f>
        <v>0</v>
      </c>
      <c r="P111" s="23">
        <f>'[1]рішення 16.03.2016'!P111+[1]ПРОЕКТ!P111</f>
        <v>0</v>
      </c>
      <c r="Q111" s="23">
        <f>'[1]рішення 16.03.2016'!R111+[1]ПРОЕКТ!R111</f>
        <v>1928658</v>
      </c>
    </row>
    <row r="112" spans="1:17" s="10" customFormat="1" ht="37.5">
      <c r="A112" s="24" t="s">
        <v>275</v>
      </c>
      <c r="B112" s="24" t="s">
        <v>261</v>
      </c>
      <c r="C112" s="24" t="s">
        <v>262</v>
      </c>
      <c r="D112" s="12" t="s">
        <v>263</v>
      </c>
      <c r="E112" s="23">
        <f>'[1]рішення 16.03.2016'!E112+[1]ПРОЕКТ!E112</f>
        <v>35310977</v>
      </c>
      <c r="F112" s="23">
        <f>'[1]рішення 16.03.2016'!F112+[1]ПРОЕКТ!F112</f>
        <v>2412700</v>
      </c>
      <c r="G112" s="23">
        <f>'[1]рішення 16.03.2016'!G112+[1]ПРОЕКТ!G112</f>
        <v>0</v>
      </c>
      <c r="H112" s="23">
        <f>'[1]рішення 16.03.2016'!H112+[1]ПРОЕКТ!H112</f>
        <v>2412700</v>
      </c>
      <c r="I112" s="23">
        <f>'[1]рішення 16.03.2016'!I112+[1]ПРОЕКТ!I112</f>
        <v>32898277</v>
      </c>
      <c r="J112" s="23">
        <f>'[1]рішення 16.03.2016'!J112+[1]ПРОЕКТ!J112</f>
        <v>20804880</v>
      </c>
      <c r="K112" s="23">
        <f>'[1]рішення 16.03.2016'!K112+[1]ПРОЕКТ!K112</f>
        <v>0</v>
      </c>
      <c r="L112" s="23">
        <f>'[1]рішення 16.03.2016'!L112+[1]ПРОЕКТ!L112</f>
        <v>0</v>
      </c>
      <c r="M112" s="23">
        <f>'[1]рішення 16.03.2016'!M112+[1]ПРОЕКТ!M112</f>
        <v>0</v>
      </c>
      <c r="N112" s="23">
        <f>'[1]рішення 16.03.2016'!N112+[1]ПРОЕКТ!N112</f>
        <v>20804880</v>
      </c>
      <c r="O112" s="23">
        <f>'[1]рішення 16.03.2016'!O112+[1]ПРОЕКТ!O112</f>
        <v>20804880</v>
      </c>
      <c r="P112" s="23">
        <f>'[1]рішення 16.03.2016'!P112+[1]ПРОЕКТ!P112</f>
        <v>0</v>
      </c>
      <c r="Q112" s="23">
        <f>'[1]рішення 16.03.2016'!R112+[1]ПРОЕКТ!R112</f>
        <v>56115857</v>
      </c>
    </row>
    <row r="113" spans="1:17" s="10" customFormat="1" ht="315.75" customHeight="1">
      <c r="A113" s="24" t="s">
        <v>276</v>
      </c>
      <c r="B113" s="24" t="s">
        <v>277</v>
      </c>
      <c r="C113" s="24" t="s">
        <v>262</v>
      </c>
      <c r="D113" s="30" t="s">
        <v>278</v>
      </c>
      <c r="E113" s="23">
        <f>'[1]рішення 16.03.2016'!E113+[1]ПРОЕКТ!E113</f>
        <v>400300</v>
      </c>
      <c r="F113" s="23">
        <f>'[1]рішення 16.03.2016'!F113+[1]ПРОЕКТ!F113</f>
        <v>0</v>
      </c>
      <c r="G113" s="23">
        <f>'[1]рішення 16.03.2016'!G113+[1]ПРОЕКТ!G113</f>
        <v>0</v>
      </c>
      <c r="H113" s="23">
        <f>'[1]рішення 16.03.2016'!H113+[1]ПРОЕКТ!H113</f>
        <v>0</v>
      </c>
      <c r="I113" s="23">
        <f>'[1]рішення 16.03.2016'!I113+[1]ПРОЕКТ!I113</f>
        <v>400300</v>
      </c>
      <c r="J113" s="23">
        <f>'[1]рішення 16.03.2016'!J113+[1]ПРОЕКТ!J113</f>
        <v>1100000</v>
      </c>
      <c r="K113" s="23">
        <f>'[1]рішення 16.03.2016'!K113+[1]ПРОЕКТ!K113</f>
        <v>0</v>
      </c>
      <c r="L113" s="23">
        <f>'[1]рішення 16.03.2016'!L113+[1]ПРОЕКТ!L113</f>
        <v>0</v>
      </c>
      <c r="M113" s="23">
        <f>'[1]рішення 16.03.2016'!M113+[1]ПРОЕКТ!M113</f>
        <v>0</v>
      </c>
      <c r="N113" s="23">
        <f>'[1]рішення 16.03.2016'!N113+[1]ПРОЕКТ!N113</f>
        <v>1100000</v>
      </c>
      <c r="O113" s="23">
        <f>'[1]рішення 16.03.2016'!O113+[1]ПРОЕКТ!O113</f>
        <v>1100000</v>
      </c>
      <c r="P113" s="23">
        <f>'[1]рішення 16.03.2016'!P113+[1]ПРОЕКТ!P113</f>
        <v>0</v>
      </c>
      <c r="Q113" s="23">
        <f>'[1]рішення 16.03.2016'!R113+[1]ПРОЕКТ!R113</f>
        <v>1500300</v>
      </c>
    </row>
    <row r="114" spans="1:17" s="10" customFormat="1" ht="93.75">
      <c r="A114" s="24" t="s">
        <v>279</v>
      </c>
      <c r="B114" s="24" t="s">
        <v>40</v>
      </c>
      <c r="C114" s="24" t="s">
        <v>41</v>
      </c>
      <c r="D114" s="30" t="s">
        <v>42</v>
      </c>
      <c r="E114" s="23">
        <f>'[1]рішення 16.03.2016'!E114+[1]ПРОЕКТ!E114</f>
        <v>0</v>
      </c>
      <c r="F114" s="23">
        <f>'[1]рішення 16.03.2016'!F114+[1]ПРОЕКТ!F114</f>
        <v>0</v>
      </c>
      <c r="G114" s="23">
        <f>'[1]рішення 16.03.2016'!G114+[1]ПРОЕКТ!G114</f>
        <v>0</v>
      </c>
      <c r="H114" s="23">
        <f>'[1]рішення 16.03.2016'!H114+[1]ПРОЕКТ!H114</f>
        <v>0</v>
      </c>
      <c r="I114" s="23">
        <f>'[1]рішення 16.03.2016'!I114+[1]ПРОЕКТ!I114</f>
        <v>0</v>
      </c>
      <c r="J114" s="23">
        <f>'[1]рішення 16.03.2016'!J114+[1]ПРОЕКТ!J114</f>
        <v>15682190</v>
      </c>
      <c r="K114" s="23">
        <f>'[1]рішення 16.03.2016'!K114+[1]ПРОЕКТ!K114</f>
        <v>0</v>
      </c>
      <c r="L114" s="23">
        <f>'[1]рішення 16.03.2016'!L114+[1]ПРОЕКТ!L114</f>
        <v>0</v>
      </c>
      <c r="M114" s="23">
        <f>'[1]рішення 16.03.2016'!M114+[1]ПРОЕКТ!M114</f>
        <v>0</v>
      </c>
      <c r="N114" s="23">
        <f>'[1]рішення 16.03.2016'!N114+[1]ПРОЕКТ!N114</f>
        <v>15682190</v>
      </c>
      <c r="O114" s="23">
        <f>'[1]рішення 16.03.2016'!O114+[1]ПРОЕКТ!O114</f>
        <v>15682190</v>
      </c>
      <c r="P114" s="23">
        <f>'[1]рішення 16.03.2016'!P114+[1]ПРОЕКТ!P114</f>
        <v>0</v>
      </c>
      <c r="Q114" s="23">
        <f>'[1]рішення 16.03.2016'!R114+[1]ПРОЕКТ!R114</f>
        <v>15682190</v>
      </c>
    </row>
    <row r="115" spans="1:17" s="10" customFormat="1" ht="81.75" customHeight="1">
      <c r="A115" s="24" t="s">
        <v>280</v>
      </c>
      <c r="B115" s="24" t="s">
        <v>44</v>
      </c>
      <c r="C115" s="24" t="s">
        <v>45</v>
      </c>
      <c r="D115" s="12" t="s">
        <v>46</v>
      </c>
      <c r="E115" s="23">
        <f>'[1]рішення 16.03.2016'!E115+[1]ПРОЕКТ!E115</f>
        <v>24062000</v>
      </c>
      <c r="F115" s="23">
        <f>'[1]рішення 16.03.2016'!F115+[1]ПРОЕКТ!F115</f>
        <v>0</v>
      </c>
      <c r="G115" s="23">
        <f>'[1]рішення 16.03.2016'!G115+[1]ПРОЕКТ!G115</f>
        <v>0</v>
      </c>
      <c r="H115" s="23">
        <f>'[1]рішення 16.03.2016'!H115+[1]ПРОЕКТ!H115</f>
        <v>0</v>
      </c>
      <c r="I115" s="23">
        <f>'[1]рішення 16.03.2016'!I115+[1]ПРОЕКТ!I115</f>
        <v>24062000</v>
      </c>
      <c r="J115" s="23">
        <f>'[1]рішення 16.03.2016'!J115+[1]ПРОЕКТ!J115</f>
        <v>26000000</v>
      </c>
      <c r="K115" s="23">
        <f>'[1]рішення 16.03.2016'!K115+[1]ПРОЕКТ!K115</f>
        <v>0</v>
      </c>
      <c r="L115" s="23">
        <f>'[1]рішення 16.03.2016'!L115+[1]ПРОЕКТ!L115</f>
        <v>0</v>
      </c>
      <c r="M115" s="23">
        <f>'[1]рішення 16.03.2016'!M115+[1]ПРОЕКТ!M115</f>
        <v>0</v>
      </c>
      <c r="N115" s="23">
        <f>'[1]рішення 16.03.2016'!N115+[1]ПРОЕКТ!N115</f>
        <v>26000000</v>
      </c>
      <c r="O115" s="23">
        <f>'[1]рішення 16.03.2016'!O115+[1]ПРОЕКТ!O115</f>
        <v>26000000</v>
      </c>
      <c r="P115" s="23">
        <f>'[1]рішення 16.03.2016'!P115+[1]ПРОЕКТ!P115</f>
        <v>0</v>
      </c>
      <c r="Q115" s="23">
        <f>'[1]рішення 16.03.2016'!R115+[1]ПРОЕКТ!R115</f>
        <v>50062000</v>
      </c>
    </row>
    <row r="116" spans="1:17" s="10" customFormat="1" ht="75">
      <c r="A116" s="24" t="s">
        <v>281</v>
      </c>
      <c r="B116" s="24" t="s">
        <v>56</v>
      </c>
      <c r="C116" s="24" t="s">
        <v>41</v>
      </c>
      <c r="D116" s="35" t="s">
        <v>57</v>
      </c>
      <c r="E116" s="23">
        <f>'[1]рішення 16.03.2016'!E116+[1]ПРОЕКТ!E116</f>
        <v>0</v>
      </c>
      <c r="F116" s="23">
        <f>'[1]рішення 16.03.2016'!F116+[1]ПРОЕКТ!F116</f>
        <v>0</v>
      </c>
      <c r="G116" s="23">
        <f>'[1]рішення 16.03.2016'!G116+[1]ПРОЕКТ!G116</f>
        <v>0</v>
      </c>
      <c r="H116" s="23">
        <f>'[1]рішення 16.03.2016'!H116+[1]ПРОЕКТ!H116</f>
        <v>0</v>
      </c>
      <c r="I116" s="23">
        <f>'[1]рішення 16.03.2016'!I116+[1]ПРОЕКТ!I116</f>
        <v>0</v>
      </c>
      <c r="J116" s="23">
        <f>'[1]рішення 16.03.2016'!J116+[1]ПРОЕКТ!J116</f>
        <v>27965964</v>
      </c>
      <c r="K116" s="23">
        <f>'[1]рішення 16.03.2016'!K116+[1]ПРОЕКТ!K116</f>
        <v>0</v>
      </c>
      <c r="L116" s="23">
        <f>'[1]рішення 16.03.2016'!L116+[1]ПРОЕКТ!L116</f>
        <v>0</v>
      </c>
      <c r="M116" s="23">
        <f>'[1]рішення 16.03.2016'!M116+[1]ПРОЕКТ!M116</f>
        <v>0</v>
      </c>
      <c r="N116" s="23">
        <f>'[1]рішення 16.03.2016'!N116+[1]ПРОЕКТ!N116</f>
        <v>27965964</v>
      </c>
      <c r="O116" s="23">
        <f>'[1]рішення 16.03.2016'!O116+[1]ПРОЕКТ!O116</f>
        <v>27965964</v>
      </c>
      <c r="P116" s="23">
        <f>'[1]рішення 16.03.2016'!P116+[1]ПРОЕКТ!P116</f>
        <v>13723834</v>
      </c>
      <c r="Q116" s="23">
        <f>'[1]рішення 16.03.2016'!R116+[1]ПРОЕКТ!R116</f>
        <v>27965964</v>
      </c>
    </row>
    <row r="117" spans="1:17" s="10" customFormat="1" ht="93.75">
      <c r="A117" s="24" t="s">
        <v>282</v>
      </c>
      <c r="B117" s="24"/>
      <c r="C117" s="24"/>
      <c r="D117" s="30" t="s">
        <v>283</v>
      </c>
      <c r="E117" s="23">
        <f>E118</f>
        <v>373800</v>
      </c>
      <c r="F117" s="23">
        <f t="shared" ref="F117:Q117" si="25">F118</f>
        <v>373800</v>
      </c>
      <c r="G117" s="23">
        <f t="shared" si="25"/>
        <v>0</v>
      </c>
      <c r="H117" s="23">
        <f t="shared" si="25"/>
        <v>0</v>
      </c>
      <c r="I117" s="23">
        <f t="shared" si="25"/>
        <v>0</v>
      </c>
      <c r="J117" s="23">
        <f t="shared" si="25"/>
        <v>0</v>
      </c>
      <c r="K117" s="23">
        <f t="shared" si="25"/>
        <v>0</v>
      </c>
      <c r="L117" s="23">
        <f t="shared" si="25"/>
        <v>0</v>
      </c>
      <c r="M117" s="23">
        <f t="shared" si="25"/>
        <v>0</v>
      </c>
      <c r="N117" s="23">
        <f t="shared" si="25"/>
        <v>0</v>
      </c>
      <c r="O117" s="23">
        <f t="shared" si="25"/>
        <v>0</v>
      </c>
      <c r="P117" s="23">
        <f t="shared" si="25"/>
        <v>0</v>
      </c>
      <c r="Q117" s="23">
        <f t="shared" si="25"/>
        <v>373800</v>
      </c>
    </row>
    <row r="118" spans="1:17" s="28" customFormat="1" ht="75">
      <c r="A118" s="25" t="s">
        <v>284</v>
      </c>
      <c r="B118" s="25" t="s">
        <v>285</v>
      </c>
      <c r="C118" s="25" t="s">
        <v>286</v>
      </c>
      <c r="D118" s="36" t="s">
        <v>287</v>
      </c>
      <c r="E118" s="27">
        <f>'[1]рішення 16.03.2016'!E118+[1]ПРОЕКТ!E118</f>
        <v>373800</v>
      </c>
      <c r="F118" s="27">
        <f>'[1]рішення 16.03.2016'!F118+[1]ПРОЕКТ!F118</f>
        <v>373800</v>
      </c>
      <c r="G118" s="27">
        <f>'[1]рішення 16.03.2016'!G118+[1]ПРОЕКТ!G118</f>
        <v>0</v>
      </c>
      <c r="H118" s="27">
        <f>'[1]рішення 16.03.2016'!H118+[1]ПРОЕКТ!H118</f>
        <v>0</v>
      </c>
      <c r="I118" s="27">
        <f>'[1]рішення 16.03.2016'!I118+[1]ПРОЕКТ!I118</f>
        <v>0</v>
      </c>
      <c r="J118" s="27">
        <f>'[1]рішення 16.03.2016'!J118+[1]ПРОЕКТ!J118</f>
        <v>0</v>
      </c>
      <c r="K118" s="27">
        <f>'[1]рішення 16.03.2016'!K118+[1]ПРОЕКТ!K118</f>
        <v>0</v>
      </c>
      <c r="L118" s="27">
        <f>'[1]рішення 16.03.2016'!L118+[1]ПРОЕКТ!L118</f>
        <v>0</v>
      </c>
      <c r="M118" s="27">
        <f>'[1]рішення 16.03.2016'!M118+[1]ПРОЕКТ!M118</f>
        <v>0</v>
      </c>
      <c r="N118" s="27">
        <f>'[1]рішення 16.03.2016'!N118+[1]ПРОЕКТ!N118</f>
        <v>0</v>
      </c>
      <c r="O118" s="27">
        <f>'[1]рішення 16.03.2016'!O118+[1]ПРОЕКТ!O118</f>
        <v>0</v>
      </c>
      <c r="P118" s="27">
        <f>'[1]рішення 16.03.2016'!P118+[1]ПРОЕКТ!P118</f>
        <v>0</v>
      </c>
      <c r="Q118" s="27">
        <f>'[1]рішення 16.03.2016'!R118+[1]ПРОЕКТ!R118</f>
        <v>373800</v>
      </c>
    </row>
    <row r="119" spans="1:17" s="10" customFormat="1" ht="120" customHeight="1">
      <c r="A119" s="24" t="s">
        <v>288</v>
      </c>
      <c r="B119" s="24" t="s">
        <v>289</v>
      </c>
      <c r="C119" s="24" t="s">
        <v>290</v>
      </c>
      <c r="D119" s="35" t="s">
        <v>291</v>
      </c>
      <c r="E119" s="23">
        <f>'[1]рішення 16.03.2016'!E119+[1]ПРОЕКТ!E119</f>
        <v>40800</v>
      </c>
      <c r="F119" s="23">
        <f>'[1]рішення 16.03.2016'!F119+[1]ПРОЕКТ!F119</f>
        <v>40800</v>
      </c>
      <c r="G119" s="23">
        <f>'[1]рішення 16.03.2016'!G119+[1]ПРОЕКТ!G119</f>
        <v>0</v>
      </c>
      <c r="H119" s="23">
        <f>'[1]рішення 16.03.2016'!H119+[1]ПРОЕКТ!H119</f>
        <v>0</v>
      </c>
      <c r="I119" s="23">
        <f>'[1]рішення 16.03.2016'!I119+[1]ПРОЕКТ!I119</f>
        <v>0</v>
      </c>
      <c r="J119" s="23">
        <f>'[1]рішення 16.03.2016'!J119+[1]ПРОЕКТ!J119</f>
        <v>0</v>
      </c>
      <c r="K119" s="23">
        <f>'[1]рішення 16.03.2016'!K119+[1]ПРОЕКТ!K119</f>
        <v>0</v>
      </c>
      <c r="L119" s="23">
        <f>'[1]рішення 16.03.2016'!L119+[1]ПРОЕКТ!L119</f>
        <v>0</v>
      </c>
      <c r="M119" s="23">
        <f>'[1]рішення 16.03.2016'!M119+[1]ПРОЕКТ!M119</f>
        <v>0</v>
      </c>
      <c r="N119" s="23">
        <f>'[1]рішення 16.03.2016'!N119+[1]ПРОЕКТ!N119</f>
        <v>0</v>
      </c>
      <c r="O119" s="23">
        <f>'[1]рішення 16.03.2016'!O119+[1]ПРОЕКТ!O119</f>
        <v>0</v>
      </c>
      <c r="P119" s="23">
        <f>'[1]рішення 16.03.2016'!P119+[1]ПРОЕКТ!P119</f>
        <v>0</v>
      </c>
      <c r="Q119" s="23">
        <f>'[1]рішення 16.03.2016'!R119+[1]ПРОЕКТ!R119</f>
        <v>40800</v>
      </c>
    </row>
    <row r="120" spans="1:17" s="10" customFormat="1" ht="56.25">
      <c r="A120" s="24" t="s">
        <v>292</v>
      </c>
      <c r="B120" s="24" t="s">
        <v>267</v>
      </c>
      <c r="C120" s="24" t="s">
        <v>268</v>
      </c>
      <c r="D120" s="35" t="s">
        <v>269</v>
      </c>
      <c r="E120" s="23">
        <f>'[1]рішення 16.03.2016'!E120+[1]ПРОЕКТ!E120</f>
        <v>245000</v>
      </c>
      <c r="F120" s="23">
        <f>'[1]рішення 16.03.2016'!F120+[1]ПРОЕКТ!F120</f>
        <v>245000</v>
      </c>
      <c r="G120" s="23">
        <f>'[1]рішення 16.03.2016'!G120+[1]ПРОЕКТ!G120</f>
        <v>0</v>
      </c>
      <c r="H120" s="23">
        <f>'[1]рішення 16.03.2016'!H120+[1]ПРОЕКТ!H120</f>
        <v>0</v>
      </c>
      <c r="I120" s="23">
        <f>'[1]рішення 16.03.2016'!I120+[1]ПРОЕКТ!I120</f>
        <v>0</v>
      </c>
      <c r="J120" s="23">
        <f>'[1]рішення 16.03.2016'!J120+[1]ПРОЕКТ!J120</f>
        <v>0</v>
      </c>
      <c r="K120" s="23">
        <f>'[1]рішення 16.03.2016'!K120+[1]ПРОЕКТ!K120</f>
        <v>0</v>
      </c>
      <c r="L120" s="23">
        <f>'[1]рішення 16.03.2016'!L120+[1]ПРОЕКТ!L120</f>
        <v>0</v>
      </c>
      <c r="M120" s="23">
        <f>'[1]рішення 16.03.2016'!M120+[1]ПРОЕКТ!M120</f>
        <v>0</v>
      </c>
      <c r="N120" s="23">
        <f>'[1]рішення 16.03.2016'!N120+[1]ПРОЕКТ!N120</f>
        <v>0</v>
      </c>
      <c r="O120" s="23">
        <f>'[1]рішення 16.03.2016'!O120+[1]ПРОЕКТ!O120</f>
        <v>0</v>
      </c>
      <c r="P120" s="23">
        <f>'[1]рішення 16.03.2016'!P120+[1]ПРОЕКТ!P120</f>
        <v>0</v>
      </c>
      <c r="Q120" s="23">
        <f>'[1]рішення 16.03.2016'!R120+[1]ПРОЕКТ!R120</f>
        <v>245000</v>
      </c>
    </row>
    <row r="121" spans="1:17" s="10" customFormat="1" ht="45.75" customHeight="1">
      <c r="A121" s="24" t="s">
        <v>293</v>
      </c>
      <c r="B121" s="24" t="s">
        <v>294</v>
      </c>
      <c r="C121" s="24" t="s">
        <v>60</v>
      </c>
      <c r="D121" s="12" t="s">
        <v>295</v>
      </c>
      <c r="E121" s="23">
        <f>'[1]рішення 16.03.2016'!E121+[1]ПРОЕКТ!E121</f>
        <v>819100</v>
      </c>
      <c r="F121" s="23">
        <f>'[1]рішення 16.03.2016'!F121+[1]ПРОЕКТ!F121</f>
        <v>819100</v>
      </c>
      <c r="G121" s="23">
        <f>'[1]рішення 16.03.2016'!G121+[1]ПРОЕКТ!G121</f>
        <v>525000</v>
      </c>
      <c r="H121" s="23">
        <f>'[1]рішення 16.03.2016'!H121+[1]ПРОЕКТ!H121</f>
        <v>90850</v>
      </c>
      <c r="I121" s="23">
        <f>'[1]рішення 16.03.2016'!I121+[1]ПРОЕКТ!I121</f>
        <v>0</v>
      </c>
      <c r="J121" s="23">
        <f>'[1]рішення 16.03.2016'!J121+[1]ПРОЕКТ!J121</f>
        <v>0</v>
      </c>
      <c r="K121" s="23">
        <f>'[1]рішення 16.03.2016'!K121+[1]ПРОЕКТ!K121</f>
        <v>0</v>
      </c>
      <c r="L121" s="23">
        <f>'[1]рішення 16.03.2016'!L121+[1]ПРОЕКТ!L121</f>
        <v>0</v>
      </c>
      <c r="M121" s="23">
        <f>'[1]рішення 16.03.2016'!M121+[1]ПРОЕКТ!M121</f>
        <v>0</v>
      </c>
      <c r="N121" s="23">
        <f>'[1]рішення 16.03.2016'!N121+[1]ПРОЕКТ!N121</f>
        <v>0</v>
      </c>
      <c r="O121" s="23">
        <f>'[1]рішення 16.03.2016'!O121+[1]ПРОЕКТ!O121</f>
        <v>0</v>
      </c>
      <c r="P121" s="23">
        <f>'[1]рішення 16.03.2016'!P121+[1]ПРОЕКТ!P121</f>
        <v>0</v>
      </c>
      <c r="Q121" s="23">
        <f>'[1]рішення 16.03.2016'!R121+[1]ПРОЕКТ!R121</f>
        <v>819100</v>
      </c>
    </row>
    <row r="122" spans="1:17" s="10" customFormat="1">
      <c r="A122" s="24" t="s">
        <v>296</v>
      </c>
      <c r="B122" s="24" t="s">
        <v>63</v>
      </c>
      <c r="C122" s="24" t="s">
        <v>64</v>
      </c>
      <c r="D122" s="37" t="s">
        <v>65</v>
      </c>
      <c r="E122" s="23">
        <f>'[1]рішення 16.03.2016'!E122+[1]ПРОЕКТ!E122</f>
        <v>1128003</v>
      </c>
      <c r="F122" s="23">
        <f>'[1]рішення 16.03.2016'!F122+[1]ПРОЕКТ!F122</f>
        <v>1128003</v>
      </c>
      <c r="G122" s="23">
        <f>'[1]рішення 16.03.2016'!G122+[1]ПРОЕКТ!G122</f>
        <v>210012</v>
      </c>
      <c r="H122" s="23">
        <f>'[1]рішення 16.03.2016'!H122+[1]ПРОЕКТ!H122</f>
        <v>7655</v>
      </c>
      <c r="I122" s="23">
        <f>'[1]рішення 16.03.2016'!I122+[1]ПРОЕКТ!I122</f>
        <v>0</v>
      </c>
      <c r="J122" s="23">
        <f>'[1]рішення 16.03.2016'!J122+[1]ПРОЕКТ!J122</f>
        <v>0</v>
      </c>
      <c r="K122" s="23">
        <f>'[1]рішення 16.03.2016'!K122+[1]ПРОЕКТ!K122</f>
        <v>0</v>
      </c>
      <c r="L122" s="23">
        <f>'[1]рішення 16.03.2016'!L122+[1]ПРОЕКТ!L122</f>
        <v>0</v>
      </c>
      <c r="M122" s="23">
        <f>'[1]рішення 16.03.2016'!M122+[1]ПРОЕКТ!M122</f>
        <v>0</v>
      </c>
      <c r="N122" s="23">
        <f>'[1]рішення 16.03.2016'!N122+[1]ПРОЕКТ!N122</f>
        <v>0</v>
      </c>
      <c r="O122" s="23">
        <f>'[1]рішення 16.03.2016'!O122+[1]ПРОЕКТ!O122</f>
        <v>0</v>
      </c>
      <c r="P122" s="23">
        <f>'[1]рішення 16.03.2016'!P122+[1]ПРОЕКТ!P122</f>
        <v>0</v>
      </c>
      <c r="Q122" s="23">
        <f>'[1]рішення 16.03.2016'!R122+[1]ПРОЕКТ!R122</f>
        <v>1128003</v>
      </c>
    </row>
    <row r="123" spans="1:17" s="17" customFormat="1" ht="93.75">
      <c r="A123" s="13" t="s">
        <v>297</v>
      </c>
      <c r="B123" s="13"/>
      <c r="C123" s="13"/>
      <c r="D123" s="15" t="s">
        <v>298</v>
      </c>
      <c r="E123" s="16">
        <f>SUM(E124)</f>
        <v>14002077.68</v>
      </c>
      <c r="F123" s="16">
        <f>SUM(F124)</f>
        <v>6813070.6799999997</v>
      </c>
      <c r="G123" s="16">
        <f t="shared" ref="G123:Q123" si="26">SUM(G124)</f>
        <v>1622190</v>
      </c>
      <c r="H123" s="16">
        <f t="shared" si="26"/>
        <v>7653</v>
      </c>
      <c r="I123" s="16">
        <f t="shared" si="26"/>
        <v>7189007</v>
      </c>
      <c r="J123" s="16">
        <f t="shared" si="26"/>
        <v>48438440</v>
      </c>
      <c r="K123" s="16">
        <f t="shared" si="26"/>
        <v>618800</v>
      </c>
      <c r="L123" s="16">
        <f t="shared" si="26"/>
        <v>0</v>
      </c>
      <c r="M123" s="16">
        <f t="shared" si="26"/>
        <v>0</v>
      </c>
      <c r="N123" s="16">
        <f t="shared" si="26"/>
        <v>47819640</v>
      </c>
      <c r="O123" s="16">
        <f t="shared" si="26"/>
        <v>47819640</v>
      </c>
      <c r="P123" s="16">
        <f t="shared" si="26"/>
        <v>900839</v>
      </c>
      <c r="Q123" s="16">
        <f t="shared" si="26"/>
        <v>62440517.68</v>
      </c>
    </row>
    <row r="124" spans="1:17" s="20" customFormat="1" ht="97.5">
      <c r="A124" s="14" t="s">
        <v>299</v>
      </c>
      <c r="B124" s="14"/>
      <c r="C124" s="14"/>
      <c r="D124" s="18" t="s">
        <v>298</v>
      </c>
      <c r="E124" s="19">
        <f>SUM(E125+E130+E135+E126+E132+E133+E127+E131+E134)</f>
        <v>14002077.68</v>
      </c>
      <c r="F124" s="19">
        <f t="shared" ref="F124:Q124" si="27">SUM(F125+F130+F135+F126+F132+F133+F127+F131+F134)</f>
        <v>6813070.6799999997</v>
      </c>
      <c r="G124" s="19">
        <f t="shared" si="27"/>
        <v>1622190</v>
      </c>
      <c r="H124" s="19">
        <f t="shared" si="27"/>
        <v>7653</v>
      </c>
      <c r="I124" s="19">
        <f t="shared" si="27"/>
        <v>7189007</v>
      </c>
      <c r="J124" s="19">
        <f t="shared" si="27"/>
        <v>48438440</v>
      </c>
      <c r="K124" s="19">
        <f t="shared" si="27"/>
        <v>618800</v>
      </c>
      <c r="L124" s="19">
        <f t="shared" si="27"/>
        <v>0</v>
      </c>
      <c r="M124" s="19">
        <f t="shared" si="27"/>
        <v>0</v>
      </c>
      <c r="N124" s="19">
        <f t="shared" si="27"/>
        <v>47819640</v>
      </c>
      <c r="O124" s="19">
        <f t="shared" si="27"/>
        <v>47819640</v>
      </c>
      <c r="P124" s="19">
        <f t="shared" si="27"/>
        <v>900839</v>
      </c>
      <c r="Q124" s="19">
        <f t="shared" si="27"/>
        <v>62440517.68</v>
      </c>
    </row>
    <row r="125" spans="1:17" s="10" customFormat="1" ht="168.75">
      <c r="A125" s="24" t="s">
        <v>300</v>
      </c>
      <c r="B125" s="24" t="s">
        <v>29</v>
      </c>
      <c r="C125" s="24" t="s">
        <v>30</v>
      </c>
      <c r="D125" s="12" t="s">
        <v>76</v>
      </c>
      <c r="E125" s="23">
        <f>'[1]рішення 16.03.2016'!E125+[1]ПРОЕКТ!E125</f>
        <v>1859736</v>
      </c>
      <c r="F125" s="23">
        <f>'[1]рішення 16.03.2016'!F125+[1]ПРОЕКТ!F125</f>
        <v>1859736</v>
      </c>
      <c r="G125" s="23">
        <f>'[1]рішення 16.03.2016'!G125+[1]ПРОЕКТ!G125</f>
        <v>1412178</v>
      </c>
      <c r="H125" s="23">
        <f>'[1]рішення 16.03.2016'!H125+[1]ПРОЕКТ!H125</f>
        <v>0</v>
      </c>
      <c r="I125" s="23">
        <f>'[1]рішення 16.03.2016'!I125+[1]ПРОЕКТ!I125</f>
        <v>0</v>
      </c>
      <c r="J125" s="23">
        <f>'[1]рішення 16.03.2016'!J125+[1]ПРОЕКТ!J125</f>
        <v>0</v>
      </c>
      <c r="K125" s="23">
        <f>'[1]рішення 16.03.2016'!K125+[1]ПРОЕКТ!K125</f>
        <v>0</v>
      </c>
      <c r="L125" s="23">
        <f>'[1]рішення 16.03.2016'!L125+[1]ПРОЕКТ!L125</f>
        <v>0</v>
      </c>
      <c r="M125" s="23">
        <f>'[1]рішення 16.03.2016'!M125+[1]ПРОЕКТ!M125</f>
        <v>0</v>
      </c>
      <c r="N125" s="23">
        <f>'[1]рішення 16.03.2016'!N125+[1]ПРОЕКТ!N125</f>
        <v>0</v>
      </c>
      <c r="O125" s="23">
        <f>'[1]рішення 16.03.2016'!O125+[1]ПРОЕКТ!O125</f>
        <v>0</v>
      </c>
      <c r="P125" s="23">
        <f>'[1]рішення 16.03.2016'!P125+[1]ПРОЕКТ!P125</f>
        <v>0</v>
      </c>
      <c r="Q125" s="23">
        <f>'[1]рішення 16.03.2016'!R125+[1]ПРОЕКТ!R125</f>
        <v>1859736</v>
      </c>
    </row>
    <row r="126" spans="1:17" s="10" customFormat="1" ht="126" customHeight="1">
      <c r="A126" s="24" t="s">
        <v>301</v>
      </c>
      <c r="B126" s="24" t="s">
        <v>302</v>
      </c>
      <c r="C126" s="24" t="s">
        <v>303</v>
      </c>
      <c r="D126" s="12" t="s">
        <v>304</v>
      </c>
      <c r="E126" s="23">
        <f>'[1]рішення 16.03.2016'!E126+[1]ПРОЕКТ!E126</f>
        <v>6200000</v>
      </c>
      <c r="F126" s="23">
        <f>'[1]рішення 16.03.2016'!F126+[1]ПРОЕКТ!F126</f>
        <v>300000</v>
      </c>
      <c r="G126" s="23">
        <f>'[1]рішення 16.03.2016'!G126+[1]ПРОЕКТ!G126</f>
        <v>0</v>
      </c>
      <c r="H126" s="23">
        <f>'[1]рішення 16.03.2016'!H126+[1]ПРОЕКТ!H126</f>
        <v>0</v>
      </c>
      <c r="I126" s="23">
        <f>'[1]рішення 16.03.2016'!I126+[1]ПРОЕКТ!I126</f>
        <v>5900000</v>
      </c>
      <c r="J126" s="23">
        <f>'[1]рішення 16.03.2016'!J126+[1]ПРОЕКТ!J126</f>
        <v>12600000</v>
      </c>
      <c r="K126" s="23">
        <f>'[1]рішення 16.03.2016'!K126+[1]ПРОЕКТ!K126</f>
        <v>0</v>
      </c>
      <c r="L126" s="23">
        <f>'[1]рішення 16.03.2016'!L126+[1]ПРОЕКТ!L126</f>
        <v>0</v>
      </c>
      <c r="M126" s="23">
        <f>'[1]рішення 16.03.2016'!M126+[1]ПРОЕКТ!M126</f>
        <v>0</v>
      </c>
      <c r="N126" s="23">
        <f>'[1]рішення 16.03.2016'!N126+[1]ПРОЕКТ!N126</f>
        <v>12600000</v>
      </c>
      <c r="O126" s="23">
        <f>'[1]рішення 16.03.2016'!O126+[1]ПРОЕКТ!O126</f>
        <v>12600000</v>
      </c>
      <c r="P126" s="23">
        <f>'[1]рішення 16.03.2016'!P126+[1]ПРОЕКТ!P126</f>
        <v>0</v>
      </c>
      <c r="Q126" s="23">
        <f>'[1]рішення 16.03.2016'!R126+[1]ПРОЕКТ!R126</f>
        <v>18800000</v>
      </c>
    </row>
    <row r="127" spans="1:17" s="10" customFormat="1" ht="75">
      <c r="A127" s="24" t="s">
        <v>305</v>
      </c>
      <c r="B127" s="24"/>
      <c r="C127" s="24"/>
      <c r="D127" s="12" t="s">
        <v>306</v>
      </c>
      <c r="E127" s="23">
        <f>'[1]рішення 16.03.2016'!E127+[1]ПРОЕКТ!E127</f>
        <v>0</v>
      </c>
      <c r="F127" s="23">
        <f>'[1]рішення 16.03.2016'!F127+[1]ПРОЕКТ!F127</f>
        <v>0</v>
      </c>
      <c r="G127" s="23">
        <f>'[1]рішення 16.03.2016'!G127+[1]ПРОЕКТ!G127</f>
        <v>0</v>
      </c>
      <c r="H127" s="23">
        <f>'[1]рішення 16.03.2016'!H127+[1]ПРОЕКТ!H127</f>
        <v>0</v>
      </c>
      <c r="I127" s="23">
        <f>'[1]рішення 16.03.2016'!I127+[1]ПРОЕКТ!I127</f>
        <v>0</v>
      </c>
      <c r="J127" s="23">
        <f>'[1]рішення 16.03.2016'!J127+[1]ПРОЕКТ!J127</f>
        <v>28860339</v>
      </c>
      <c r="K127" s="23">
        <f>'[1]рішення 16.03.2016'!K127+[1]ПРОЕКТ!K127</f>
        <v>0</v>
      </c>
      <c r="L127" s="23">
        <f>'[1]рішення 16.03.2016'!L127+[1]ПРОЕКТ!L127</f>
        <v>0</v>
      </c>
      <c r="M127" s="23">
        <f>'[1]рішення 16.03.2016'!M127+[1]ПРОЕКТ!M127</f>
        <v>0</v>
      </c>
      <c r="N127" s="23">
        <f>'[1]рішення 16.03.2016'!N127+[1]ПРОЕКТ!N127</f>
        <v>28860339</v>
      </c>
      <c r="O127" s="23">
        <f>'[1]рішення 16.03.2016'!O127+[1]ПРОЕКТ!O127</f>
        <v>28860339</v>
      </c>
      <c r="P127" s="23">
        <f>'[1]рішення 16.03.2016'!P127+[1]ПРОЕКТ!P127</f>
        <v>900839</v>
      </c>
      <c r="Q127" s="23">
        <f>'[1]рішення 16.03.2016'!R127+[1]ПРОЕКТ!R127</f>
        <v>28860339</v>
      </c>
    </row>
    <row r="128" spans="1:17" s="28" customFormat="1" ht="70.5" customHeight="1">
      <c r="A128" s="25" t="s">
        <v>307</v>
      </c>
      <c r="B128" s="25" t="s">
        <v>308</v>
      </c>
      <c r="C128" s="25" t="s">
        <v>303</v>
      </c>
      <c r="D128" s="29" t="s">
        <v>309</v>
      </c>
      <c r="E128" s="23">
        <f>'[1]рішення 16.03.2016'!E128+[1]ПРОЕКТ!E128</f>
        <v>0</v>
      </c>
      <c r="F128" s="23">
        <f>'[1]рішення 16.03.2016'!F128+[1]ПРОЕКТ!F128</f>
        <v>0</v>
      </c>
      <c r="G128" s="23">
        <f>'[1]рішення 16.03.2016'!G128+[1]ПРОЕКТ!G128</f>
        <v>0</v>
      </c>
      <c r="H128" s="23">
        <f>'[1]рішення 16.03.2016'!H128+[1]ПРОЕКТ!H128</f>
        <v>0</v>
      </c>
      <c r="I128" s="23">
        <f>'[1]рішення 16.03.2016'!I128+[1]ПРОЕКТ!I128</f>
        <v>0</v>
      </c>
      <c r="J128" s="23">
        <f>'[1]рішення 16.03.2016'!J128+[1]ПРОЕКТ!J128</f>
        <v>13860339</v>
      </c>
      <c r="K128" s="23">
        <f>'[1]рішення 16.03.2016'!K128+[1]ПРОЕКТ!K128</f>
        <v>0</v>
      </c>
      <c r="L128" s="23">
        <f>'[1]рішення 16.03.2016'!L128+[1]ПРОЕКТ!L128</f>
        <v>0</v>
      </c>
      <c r="M128" s="23">
        <f>'[1]рішення 16.03.2016'!M128+[1]ПРОЕКТ!M128</f>
        <v>0</v>
      </c>
      <c r="N128" s="23">
        <f>'[1]рішення 16.03.2016'!N128+[1]ПРОЕКТ!N128</f>
        <v>13860339</v>
      </c>
      <c r="O128" s="23">
        <f>'[1]рішення 16.03.2016'!O128+[1]ПРОЕКТ!O128</f>
        <v>13860339</v>
      </c>
      <c r="P128" s="23">
        <f>'[1]рішення 16.03.2016'!P128+[1]ПРОЕКТ!P128</f>
        <v>900839</v>
      </c>
      <c r="Q128" s="23">
        <f>'[1]рішення 16.03.2016'!R128+[1]ПРОЕКТ!R128</f>
        <v>13860339</v>
      </c>
    </row>
    <row r="129" spans="1:17" s="28" customFormat="1" ht="131.25">
      <c r="A129" s="25" t="s">
        <v>310</v>
      </c>
      <c r="B129" s="25" t="s">
        <v>311</v>
      </c>
      <c r="C129" s="25" t="s">
        <v>303</v>
      </c>
      <c r="D129" s="29" t="s">
        <v>312</v>
      </c>
      <c r="E129" s="23">
        <f>'[1]рішення 16.03.2016'!E129+[1]ПРОЕКТ!E129</f>
        <v>0</v>
      </c>
      <c r="F129" s="23">
        <f>'[1]рішення 16.03.2016'!F129+[1]ПРОЕКТ!F129</f>
        <v>0</v>
      </c>
      <c r="G129" s="23">
        <f>'[1]рішення 16.03.2016'!G129+[1]ПРОЕКТ!G129</f>
        <v>0</v>
      </c>
      <c r="H129" s="23">
        <f>'[1]рішення 16.03.2016'!H129+[1]ПРОЕКТ!H129</f>
        <v>0</v>
      </c>
      <c r="I129" s="23">
        <f>'[1]рішення 16.03.2016'!I129+[1]ПРОЕКТ!I129</f>
        <v>0</v>
      </c>
      <c r="J129" s="23">
        <f>'[1]рішення 16.03.2016'!J129+[1]ПРОЕКТ!J129</f>
        <v>15000000</v>
      </c>
      <c r="K129" s="23">
        <f>'[1]рішення 16.03.2016'!K129+[1]ПРОЕКТ!K129</f>
        <v>0</v>
      </c>
      <c r="L129" s="23">
        <f>'[1]рішення 16.03.2016'!L129+[1]ПРОЕКТ!L129</f>
        <v>0</v>
      </c>
      <c r="M129" s="23">
        <f>'[1]рішення 16.03.2016'!M129+[1]ПРОЕКТ!M129</f>
        <v>0</v>
      </c>
      <c r="N129" s="23">
        <f>'[1]рішення 16.03.2016'!N129+[1]ПРОЕКТ!N129</f>
        <v>15000000</v>
      </c>
      <c r="O129" s="23">
        <f>'[1]рішення 16.03.2016'!O129+[1]ПРОЕКТ!O129</f>
        <v>15000000</v>
      </c>
      <c r="P129" s="23">
        <f>'[1]рішення 16.03.2016'!P129+[1]ПРОЕКТ!P129</f>
        <v>0</v>
      </c>
      <c r="Q129" s="23">
        <f>'[1]рішення 16.03.2016'!R129+[1]ПРОЕКТ!R129</f>
        <v>15000000</v>
      </c>
    </row>
    <row r="130" spans="1:17" s="10" customFormat="1" ht="37.5">
      <c r="A130" s="24" t="s">
        <v>313</v>
      </c>
      <c r="B130" s="24" t="s">
        <v>261</v>
      </c>
      <c r="C130" s="24" t="s">
        <v>262</v>
      </c>
      <c r="D130" s="12" t="s">
        <v>263</v>
      </c>
      <c r="E130" s="23">
        <f>'[1]рішення 16.03.2016'!E130+[1]ПРОЕКТ!E130</f>
        <v>1145007</v>
      </c>
      <c r="F130" s="23">
        <f>'[1]рішення 16.03.2016'!F130+[1]ПРОЕКТ!F130</f>
        <v>0</v>
      </c>
      <c r="G130" s="23">
        <f>'[1]рішення 16.03.2016'!G130+[1]ПРОЕКТ!G130</f>
        <v>0</v>
      </c>
      <c r="H130" s="23">
        <f>'[1]рішення 16.03.2016'!H130+[1]ПРОЕКТ!H130</f>
        <v>0</v>
      </c>
      <c r="I130" s="23">
        <f>'[1]рішення 16.03.2016'!I130+[1]ПРОЕКТ!I130</f>
        <v>1145007</v>
      </c>
      <c r="J130" s="23">
        <f>'[1]рішення 16.03.2016'!J130+[1]ПРОЕКТ!J130</f>
        <v>0</v>
      </c>
      <c r="K130" s="23">
        <f>'[1]рішення 16.03.2016'!K130+[1]ПРОЕКТ!K130</f>
        <v>0</v>
      </c>
      <c r="L130" s="23">
        <f>'[1]рішення 16.03.2016'!L130+[1]ПРОЕКТ!L130</f>
        <v>0</v>
      </c>
      <c r="M130" s="23">
        <f>'[1]рішення 16.03.2016'!M130+[1]ПРОЕКТ!M130</f>
        <v>0</v>
      </c>
      <c r="N130" s="23">
        <f>'[1]рішення 16.03.2016'!N130+[1]ПРОЕКТ!N130</f>
        <v>0</v>
      </c>
      <c r="O130" s="23">
        <f>'[1]рішення 16.03.2016'!O130+[1]ПРОЕКТ!O130</f>
        <v>0</v>
      </c>
      <c r="P130" s="23">
        <f>'[1]рішення 16.03.2016'!P130+[1]ПРОЕКТ!P130</f>
        <v>0</v>
      </c>
      <c r="Q130" s="23">
        <f>'[1]рішення 16.03.2016'!R130+[1]ПРОЕКТ!R130</f>
        <v>1145007</v>
      </c>
    </row>
    <row r="131" spans="1:17" s="10" customFormat="1" ht="93.75">
      <c r="A131" s="24" t="s">
        <v>314</v>
      </c>
      <c r="B131" s="24" t="s">
        <v>40</v>
      </c>
      <c r="C131" s="24" t="s">
        <v>41</v>
      </c>
      <c r="D131" s="12" t="s">
        <v>42</v>
      </c>
      <c r="E131" s="23">
        <f>'[1]рішення 16.03.2016'!E131+[1]ПРОЕКТ!E131</f>
        <v>0</v>
      </c>
      <c r="F131" s="23">
        <f>'[1]рішення 16.03.2016'!F131+[1]ПРОЕКТ!F131</f>
        <v>0</v>
      </c>
      <c r="G131" s="23">
        <f>'[1]рішення 16.03.2016'!G131+[1]ПРОЕКТ!G131</f>
        <v>0</v>
      </c>
      <c r="H131" s="23">
        <f>'[1]рішення 16.03.2016'!H131+[1]ПРОЕКТ!H131</f>
        <v>0</v>
      </c>
      <c r="I131" s="23">
        <f>'[1]рішення 16.03.2016'!I131+[1]ПРОЕКТ!I131</f>
        <v>0</v>
      </c>
      <c r="J131" s="23">
        <f>'[1]рішення 16.03.2016'!J131+[1]ПРОЕКТ!J131</f>
        <v>4662000</v>
      </c>
      <c r="K131" s="23">
        <f>'[1]рішення 16.03.2016'!K131+[1]ПРОЕКТ!K131</f>
        <v>0</v>
      </c>
      <c r="L131" s="23">
        <f>'[1]рішення 16.03.2016'!L131+[1]ПРОЕКТ!L131</f>
        <v>0</v>
      </c>
      <c r="M131" s="23">
        <f>'[1]рішення 16.03.2016'!M131+[1]ПРОЕКТ!M131</f>
        <v>0</v>
      </c>
      <c r="N131" s="23">
        <f>'[1]рішення 16.03.2016'!N131+[1]ПРОЕКТ!N131</f>
        <v>4662000</v>
      </c>
      <c r="O131" s="23">
        <f>'[1]рішення 16.03.2016'!O131+[1]ПРОЕКТ!O131</f>
        <v>4662000</v>
      </c>
      <c r="P131" s="23">
        <f>'[1]рішення 16.03.2016'!P131+[1]ПРОЕКТ!P131</f>
        <v>0</v>
      </c>
      <c r="Q131" s="23">
        <f>'[1]рішення 16.03.2016'!R131+[1]ПРОЕКТ!R131</f>
        <v>4662000</v>
      </c>
    </row>
    <row r="132" spans="1:17" s="10" customFormat="1" ht="75">
      <c r="A132" s="24" t="s">
        <v>315</v>
      </c>
      <c r="B132" s="24" t="s">
        <v>56</v>
      </c>
      <c r="C132" s="24" t="s">
        <v>41</v>
      </c>
      <c r="D132" s="30" t="s">
        <v>57</v>
      </c>
      <c r="E132" s="23">
        <f>'[1]рішення 16.03.2016'!E132+[1]ПРОЕКТ!E132</f>
        <v>0</v>
      </c>
      <c r="F132" s="23">
        <f>'[1]рішення 16.03.2016'!F132+[1]ПРОЕКТ!F132</f>
        <v>0</v>
      </c>
      <c r="G132" s="23">
        <f>'[1]рішення 16.03.2016'!G132+[1]ПРОЕКТ!G132</f>
        <v>0</v>
      </c>
      <c r="H132" s="23">
        <f>'[1]рішення 16.03.2016'!H132+[1]ПРОЕКТ!H132</f>
        <v>0</v>
      </c>
      <c r="I132" s="23">
        <f>'[1]рішення 16.03.2016'!I132+[1]ПРОЕКТ!I132</f>
        <v>0</v>
      </c>
      <c r="J132" s="23">
        <f>'[1]рішення 16.03.2016'!J132+[1]ПРОЕКТ!J132</f>
        <v>1351000</v>
      </c>
      <c r="K132" s="23">
        <f>'[1]рішення 16.03.2016'!K132+[1]ПРОЕКТ!K132</f>
        <v>0</v>
      </c>
      <c r="L132" s="23">
        <f>'[1]рішення 16.03.2016'!L132+[1]ПРОЕКТ!L132</f>
        <v>0</v>
      </c>
      <c r="M132" s="23">
        <f>'[1]рішення 16.03.2016'!M132+[1]ПРОЕКТ!M132</f>
        <v>0</v>
      </c>
      <c r="N132" s="23">
        <f>'[1]рішення 16.03.2016'!N132+[1]ПРОЕКТ!N132</f>
        <v>1351000</v>
      </c>
      <c r="O132" s="23">
        <f>'[1]рішення 16.03.2016'!O132+[1]ПРОЕКТ!O132</f>
        <v>1351000</v>
      </c>
      <c r="P132" s="23">
        <f>'[1]рішення 16.03.2016'!P132+[1]ПРОЕКТ!P132</f>
        <v>0</v>
      </c>
      <c r="Q132" s="23">
        <f>'[1]рішення 16.03.2016'!R132+[1]ПРОЕКТ!R132</f>
        <v>1351000</v>
      </c>
    </row>
    <row r="133" spans="1:17" s="10" customFormat="1" ht="93.75">
      <c r="A133" s="24" t="s">
        <v>316</v>
      </c>
      <c r="B133" s="24" t="s">
        <v>317</v>
      </c>
      <c r="C133" s="24" t="s">
        <v>286</v>
      </c>
      <c r="D133" s="30" t="s">
        <v>283</v>
      </c>
      <c r="E133" s="23">
        <f>'[1]рішення 16.03.2016'!E133+[1]ПРОЕКТ!E133</f>
        <v>0</v>
      </c>
      <c r="F133" s="23">
        <f>'[1]рішення 16.03.2016'!F133+[1]ПРОЕКТ!F133</f>
        <v>0</v>
      </c>
      <c r="G133" s="23">
        <f>'[1]рішення 16.03.2016'!G133+[1]ПРОЕКТ!G133</f>
        <v>0</v>
      </c>
      <c r="H133" s="23">
        <f>'[1]рішення 16.03.2016'!H133+[1]ПРОЕКТ!H133</f>
        <v>0</v>
      </c>
      <c r="I133" s="23">
        <f>'[1]рішення 16.03.2016'!I133+[1]ПРОЕКТ!I133</f>
        <v>0</v>
      </c>
      <c r="J133" s="23">
        <f>'[1]рішення 16.03.2016'!J133+[1]ПРОЕКТ!J133</f>
        <v>618800</v>
      </c>
      <c r="K133" s="23">
        <f>'[1]рішення 16.03.2016'!K133+[1]ПРОЕКТ!K133</f>
        <v>618800</v>
      </c>
      <c r="L133" s="23">
        <f>'[1]рішення 16.03.2016'!L133+[1]ПРОЕКТ!L133</f>
        <v>0</v>
      </c>
      <c r="M133" s="23">
        <f>'[1]рішення 16.03.2016'!M133+[1]ПРОЕКТ!M133</f>
        <v>0</v>
      </c>
      <c r="N133" s="23">
        <f>'[1]рішення 16.03.2016'!N133+[1]ПРОЕКТ!N133</f>
        <v>0</v>
      </c>
      <c r="O133" s="23">
        <f>'[1]рішення 16.03.2016'!O133+[1]ПРОЕКТ!O133</f>
        <v>0</v>
      </c>
      <c r="P133" s="23">
        <f>'[1]рішення 16.03.2016'!P133+[1]ПРОЕКТ!P133</f>
        <v>0</v>
      </c>
      <c r="Q133" s="23">
        <f>'[1]рішення 16.03.2016'!R133+[1]ПРОЕКТ!R133</f>
        <v>618800</v>
      </c>
    </row>
    <row r="134" spans="1:17" s="10" customFormat="1" ht="56.25">
      <c r="A134" s="24" t="s">
        <v>318</v>
      </c>
      <c r="B134" s="24" t="s">
        <v>267</v>
      </c>
      <c r="C134" s="24" t="s">
        <v>268</v>
      </c>
      <c r="D134" s="30" t="s">
        <v>319</v>
      </c>
      <c r="E134" s="23">
        <f>'[1]рішення 16.03.2016'!E134+[1]ПРОЕКТ!E134</f>
        <v>1313500</v>
      </c>
      <c r="F134" s="23">
        <f>'[1]рішення 16.03.2016'!F134+[1]ПРОЕКТ!F134</f>
        <v>1313500</v>
      </c>
      <c r="G134" s="23">
        <f>'[1]рішення 16.03.2016'!G134+[1]ПРОЕКТ!G134</f>
        <v>0</v>
      </c>
      <c r="H134" s="23">
        <f>'[1]рішення 16.03.2016'!H134+[1]ПРОЕКТ!H134</f>
        <v>0</v>
      </c>
      <c r="I134" s="23">
        <f>'[1]рішення 16.03.2016'!I134+[1]ПРОЕКТ!I134</f>
        <v>0</v>
      </c>
      <c r="J134" s="23">
        <f>'[1]рішення 16.03.2016'!J134+[1]ПРОЕКТ!J134</f>
        <v>0</v>
      </c>
      <c r="K134" s="23">
        <f>'[1]рішення 16.03.2016'!K134+[1]ПРОЕКТ!K134</f>
        <v>0</v>
      </c>
      <c r="L134" s="23">
        <f>'[1]рішення 16.03.2016'!L134+[1]ПРОЕКТ!L134</f>
        <v>0</v>
      </c>
      <c r="M134" s="23">
        <f>'[1]рішення 16.03.2016'!M134+[1]ПРОЕКТ!M134</f>
        <v>0</v>
      </c>
      <c r="N134" s="23">
        <f>'[1]рішення 16.03.2016'!N134+[1]ПРОЕКТ!N134</f>
        <v>0</v>
      </c>
      <c r="O134" s="23">
        <f>'[1]рішення 16.03.2016'!O134+[1]ПРОЕКТ!O134</f>
        <v>0</v>
      </c>
      <c r="P134" s="23">
        <f>'[1]рішення 16.03.2016'!P134+[1]ПРОЕКТ!P134</f>
        <v>0</v>
      </c>
      <c r="Q134" s="23">
        <f>'[1]рішення 16.03.2016'!R134+[1]ПРОЕКТ!R134</f>
        <v>1313500</v>
      </c>
    </row>
    <row r="135" spans="1:17" s="10" customFormat="1">
      <c r="A135" s="24" t="s">
        <v>320</v>
      </c>
      <c r="B135" s="24" t="s">
        <v>63</v>
      </c>
      <c r="C135" s="24" t="s">
        <v>64</v>
      </c>
      <c r="D135" s="37" t="s">
        <v>321</v>
      </c>
      <c r="E135" s="23">
        <f>'[1]рішення 16.03.2016'!E135+[1]ПРОЕКТ!E135</f>
        <v>3483834.68</v>
      </c>
      <c r="F135" s="23">
        <f>'[1]рішення 16.03.2016'!F135+[1]ПРОЕКТ!F135</f>
        <v>3339834.68</v>
      </c>
      <c r="G135" s="23">
        <f>'[1]рішення 16.03.2016'!G135+[1]ПРОЕКТ!G135</f>
        <v>210012</v>
      </c>
      <c r="H135" s="23">
        <f>'[1]рішення 16.03.2016'!H135+[1]ПРОЕКТ!H135</f>
        <v>7653</v>
      </c>
      <c r="I135" s="23">
        <f>'[1]рішення 16.03.2016'!I135+[1]ПРОЕКТ!I135</f>
        <v>144000</v>
      </c>
      <c r="J135" s="23">
        <f>'[1]рішення 16.03.2016'!J135+[1]ПРОЕКТ!J135</f>
        <v>346301</v>
      </c>
      <c r="K135" s="23">
        <f>'[1]рішення 16.03.2016'!K135+[1]ПРОЕКТ!K135</f>
        <v>0</v>
      </c>
      <c r="L135" s="23">
        <f>'[1]рішення 16.03.2016'!L135+[1]ПРОЕКТ!L135</f>
        <v>0</v>
      </c>
      <c r="M135" s="23">
        <f>'[1]рішення 16.03.2016'!M135+[1]ПРОЕКТ!M135</f>
        <v>0</v>
      </c>
      <c r="N135" s="23">
        <f>'[1]рішення 16.03.2016'!N135+[1]ПРОЕКТ!N135</f>
        <v>346301</v>
      </c>
      <c r="O135" s="23">
        <f>'[1]рішення 16.03.2016'!O135+[1]ПРОЕКТ!O135</f>
        <v>346301</v>
      </c>
      <c r="P135" s="23">
        <f>'[1]рішення 16.03.2016'!P135+[1]ПРОЕКТ!P135</f>
        <v>0</v>
      </c>
      <c r="Q135" s="23">
        <f>'[1]рішення 16.03.2016'!R135+[1]ПРОЕКТ!R135</f>
        <v>3830135.68</v>
      </c>
    </row>
    <row r="136" spans="1:17" s="17" customFormat="1" ht="93.75">
      <c r="A136" s="13" t="s">
        <v>322</v>
      </c>
      <c r="B136" s="13"/>
      <c r="C136" s="13"/>
      <c r="D136" s="15" t="s">
        <v>323</v>
      </c>
      <c r="E136" s="16">
        <f>SUM(E137)</f>
        <v>990252</v>
      </c>
      <c r="F136" s="16">
        <f>SUM(F137)</f>
        <v>990252</v>
      </c>
      <c r="G136" s="16">
        <f t="shared" ref="G136:Q136" si="28">SUM(G137)</f>
        <v>748684</v>
      </c>
      <c r="H136" s="16">
        <f t="shared" si="28"/>
        <v>0</v>
      </c>
      <c r="I136" s="16">
        <f t="shared" si="28"/>
        <v>0</v>
      </c>
      <c r="J136" s="16">
        <f t="shared" si="28"/>
        <v>144432450</v>
      </c>
      <c r="K136" s="16">
        <f t="shared" si="28"/>
        <v>0</v>
      </c>
      <c r="L136" s="16">
        <f t="shared" si="28"/>
        <v>0</v>
      </c>
      <c r="M136" s="16">
        <f t="shared" si="28"/>
        <v>0</v>
      </c>
      <c r="N136" s="16">
        <f t="shared" si="28"/>
        <v>144432450</v>
      </c>
      <c r="O136" s="16">
        <f t="shared" si="28"/>
        <v>97182450</v>
      </c>
      <c r="P136" s="16">
        <f t="shared" si="28"/>
        <v>74697450</v>
      </c>
      <c r="Q136" s="16">
        <f t="shared" si="28"/>
        <v>145422702</v>
      </c>
    </row>
    <row r="137" spans="1:17" s="20" customFormat="1" ht="97.5">
      <c r="A137" s="14" t="s">
        <v>324</v>
      </c>
      <c r="B137" s="14"/>
      <c r="C137" s="14"/>
      <c r="D137" s="18" t="s">
        <v>323</v>
      </c>
      <c r="E137" s="19">
        <f>E138+E142+E141+E143+E139+E140</f>
        <v>990252</v>
      </c>
      <c r="F137" s="19">
        <f t="shared" ref="F137:Q137" si="29">F138+F142+F141+F143+F139+F140</f>
        <v>990252</v>
      </c>
      <c r="G137" s="19">
        <f t="shared" si="29"/>
        <v>748684</v>
      </c>
      <c r="H137" s="19">
        <f t="shared" si="29"/>
        <v>0</v>
      </c>
      <c r="I137" s="19">
        <f t="shared" si="29"/>
        <v>0</v>
      </c>
      <c r="J137" s="70">
        <f t="shared" si="29"/>
        <v>144432450</v>
      </c>
      <c r="K137" s="19">
        <f t="shared" si="29"/>
        <v>0</v>
      </c>
      <c r="L137" s="19">
        <f t="shared" si="29"/>
        <v>0</v>
      </c>
      <c r="M137" s="19">
        <f t="shared" si="29"/>
        <v>0</v>
      </c>
      <c r="N137" s="19">
        <f t="shared" si="29"/>
        <v>144432450</v>
      </c>
      <c r="O137" s="19">
        <f t="shared" si="29"/>
        <v>97182450</v>
      </c>
      <c r="P137" s="19">
        <f t="shared" si="29"/>
        <v>74697450</v>
      </c>
      <c r="Q137" s="19">
        <f t="shared" si="29"/>
        <v>145422702</v>
      </c>
    </row>
    <row r="138" spans="1:17" s="10" customFormat="1" ht="195.75" customHeight="1">
      <c r="A138" s="24" t="s">
        <v>325</v>
      </c>
      <c r="B138" s="24" t="s">
        <v>29</v>
      </c>
      <c r="C138" s="24" t="s">
        <v>30</v>
      </c>
      <c r="D138" s="12" t="s">
        <v>76</v>
      </c>
      <c r="E138" s="23">
        <f>'[1]рішення 16.03.2016'!E138+[1]ПРОЕКТ!E138</f>
        <v>990252</v>
      </c>
      <c r="F138" s="23">
        <f>'[1]рішення 16.03.2016'!F138+[1]ПРОЕКТ!F138</f>
        <v>990252</v>
      </c>
      <c r="G138" s="23">
        <f>'[1]рішення 16.03.2016'!G138+[1]ПРОЕКТ!G138</f>
        <v>748684</v>
      </c>
      <c r="H138" s="23">
        <f>'[1]рішення 16.03.2016'!H138+[1]ПРОЕКТ!H138</f>
        <v>0</v>
      </c>
      <c r="I138" s="23">
        <f>'[1]рішення 16.03.2016'!I138+[1]ПРОЕКТ!I138</f>
        <v>0</v>
      </c>
      <c r="J138" s="23">
        <f>'[1]рішення 16.03.2016'!J138+[1]ПРОЕКТ!J138</f>
        <v>0</v>
      </c>
      <c r="K138" s="23">
        <f>'[1]рішення 16.03.2016'!K138+[1]ПРОЕКТ!K138</f>
        <v>0</v>
      </c>
      <c r="L138" s="23">
        <f>'[1]рішення 16.03.2016'!L138+[1]ПРОЕКТ!L138</f>
        <v>0</v>
      </c>
      <c r="M138" s="23">
        <f>'[1]рішення 16.03.2016'!M138+[1]ПРОЕКТ!M138</f>
        <v>0</v>
      </c>
      <c r="N138" s="23">
        <f>'[1]рішення 16.03.2016'!N138+[1]ПРОЕКТ!N138</f>
        <v>0</v>
      </c>
      <c r="O138" s="23">
        <f>'[1]рішення 16.03.2016'!O138+[1]ПРОЕКТ!O138</f>
        <v>0</v>
      </c>
      <c r="P138" s="23">
        <f>'[1]рішення 16.03.2016'!P138+[1]ПРОЕКТ!P138</f>
        <v>0</v>
      </c>
      <c r="Q138" s="23">
        <f>'[1]рішення 16.03.2016'!R138+[1]ПРОЕКТ!R138</f>
        <v>990252</v>
      </c>
    </row>
    <row r="139" spans="1:17" s="10" customFormat="1">
      <c r="A139" s="24" t="s">
        <v>326</v>
      </c>
      <c r="B139" s="24" t="s">
        <v>78</v>
      </c>
      <c r="C139" s="24" t="s">
        <v>79</v>
      </c>
      <c r="D139" s="12" t="s">
        <v>80</v>
      </c>
      <c r="E139" s="23">
        <f>'[1]рішення 16.03.2016'!E139+[1]ПРОЕКТ!E139</f>
        <v>0</v>
      </c>
      <c r="F139" s="23">
        <f>'[1]рішення 16.03.2016'!F139+[1]ПРОЕКТ!F139</f>
        <v>0</v>
      </c>
      <c r="G139" s="23">
        <f>'[1]рішення 16.03.2016'!G139+[1]ПРОЕКТ!G139</f>
        <v>0</v>
      </c>
      <c r="H139" s="23">
        <f>'[1]рішення 16.03.2016'!H139+[1]ПРОЕКТ!H139</f>
        <v>0</v>
      </c>
      <c r="I139" s="23">
        <f>'[1]рішення 16.03.2016'!I139+[1]ПРОЕКТ!I139</f>
        <v>0</v>
      </c>
      <c r="J139" s="23">
        <f>'[1]рішення 16.03.2016'!J139+[1]ПРОЕКТ!J139</f>
        <v>10481000</v>
      </c>
      <c r="K139" s="23">
        <f>'[1]рішення 16.03.2016'!K139+[1]ПРОЕКТ!K139</f>
        <v>0</v>
      </c>
      <c r="L139" s="23">
        <f>'[1]рішення 16.03.2016'!L139+[1]ПРОЕКТ!L139</f>
        <v>0</v>
      </c>
      <c r="M139" s="23">
        <f>'[1]рішення 16.03.2016'!M139+[1]ПРОЕКТ!M139</f>
        <v>0</v>
      </c>
      <c r="N139" s="23">
        <f>'[1]рішення 16.03.2016'!N139+[1]ПРОЕКТ!N139</f>
        <v>10481000</v>
      </c>
      <c r="O139" s="23">
        <f>'[1]рішення 16.03.2016'!O139+[1]ПРОЕКТ!O139</f>
        <v>10481000</v>
      </c>
      <c r="P139" s="23">
        <f>'[1]рішення 16.03.2016'!P139+[1]ПРОЕКТ!P139</f>
        <v>0</v>
      </c>
      <c r="Q139" s="23">
        <f>'[1]рішення 16.03.2016'!R139+[1]ПРОЕКТ!R139</f>
        <v>10481000</v>
      </c>
    </row>
    <row r="140" spans="1:17" s="10" customFormat="1" ht="75">
      <c r="A140" s="24" t="s">
        <v>327</v>
      </c>
      <c r="B140" s="24" t="s">
        <v>141</v>
      </c>
      <c r="C140" s="24" t="s">
        <v>129</v>
      </c>
      <c r="D140" s="12" t="s">
        <v>142</v>
      </c>
      <c r="E140" s="23">
        <f>'[1]рішення 16.03.2016'!E140+[1]ПРОЕКТ!E140</f>
        <v>0</v>
      </c>
      <c r="F140" s="23">
        <f>'[1]рішення 16.03.2016'!F140+[1]ПРОЕКТ!F140</f>
        <v>0</v>
      </c>
      <c r="G140" s="23">
        <f>'[1]рішення 16.03.2016'!G140+[1]ПРОЕКТ!G140</f>
        <v>0</v>
      </c>
      <c r="H140" s="23">
        <f>'[1]рішення 16.03.2016'!H140+[1]ПРОЕКТ!H140</f>
        <v>0</v>
      </c>
      <c r="I140" s="23">
        <f>'[1]рішення 16.03.2016'!I140+[1]ПРОЕКТ!I140</f>
        <v>0</v>
      </c>
      <c r="J140" s="23">
        <f>'[1]рішення 16.03.2016'!J140+[1]ПРОЕКТ!J140</f>
        <v>635400</v>
      </c>
      <c r="K140" s="23">
        <f>'[1]рішення 16.03.2016'!K140+[1]ПРОЕКТ!K140</f>
        <v>0</v>
      </c>
      <c r="L140" s="23">
        <f>'[1]рішення 16.03.2016'!L140+[1]ПРОЕКТ!L140</f>
        <v>0</v>
      </c>
      <c r="M140" s="23">
        <f>'[1]рішення 16.03.2016'!M140+[1]ПРОЕКТ!M140</f>
        <v>0</v>
      </c>
      <c r="N140" s="23">
        <f>'[1]рішення 16.03.2016'!N140+[1]ПРОЕКТ!N140</f>
        <v>635400</v>
      </c>
      <c r="O140" s="23">
        <f>'[1]рішення 16.03.2016'!O140+[1]ПРОЕКТ!O140</f>
        <v>635400</v>
      </c>
      <c r="P140" s="23">
        <f>'[1]рішення 16.03.2016'!P140+[1]ПРОЕКТ!P140</f>
        <v>0</v>
      </c>
      <c r="Q140" s="23">
        <f>'[1]рішення 16.03.2016'!R140+[1]ПРОЕКТ!R140</f>
        <v>635400</v>
      </c>
    </row>
    <row r="141" spans="1:17" s="10" customFormat="1" ht="37.5">
      <c r="A141" s="24" t="s">
        <v>328</v>
      </c>
      <c r="B141" s="24" t="s">
        <v>261</v>
      </c>
      <c r="C141" s="24" t="s">
        <v>262</v>
      </c>
      <c r="D141" s="12" t="s">
        <v>263</v>
      </c>
      <c r="E141" s="23">
        <f>'[1]рішення 16.03.2016'!E141+[1]ПРОЕКТ!E141</f>
        <v>0</v>
      </c>
      <c r="F141" s="23">
        <f>'[1]рішення 16.03.2016'!F141+[1]ПРОЕКТ!F141</f>
        <v>0</v>
      </c>
      <c r="G141" s="23">
        <f>'[1]рішення 16.03.2016'!G141+[1]ПРОЕКТ!G141</f>
        <v>0</v>
      </c>
      <c r="H141" s="23">
        <f>'[1]рішення 16.03.2016'!H141+[1]ПРОЕКТ!H141</f>
        <v>0</v>
      </c>
      <c r="I141" s="23">
        <f>'[1]рішення 16.03.2016'!I141+[1]ПРОЕКТ!I141</f>
        <v>0</v>
      </c>
      <c r="J141" s="23">
        <f>'[1]рішення 16.03.2016'!J141+[1]ПРОЕКТ!J141</f>
        <v>19314300</v>
      </c>
      <c r="K141" s="23">
        <f>'[1]рішення 16.03.2016'!K141+[1]ПРОЕКТ!K141</f>
        <v>0</v>
      </c>
      <c r="L141" s="23">
        <f>'[1]рішення 16.03.2016'!L141+[1]ПРОЕКТ!L141</f>
        <v>0</v>
      </c>
      <c r="M141" s="23">
        <f>'[1]рішення 16.03.2016'!M141+[1]ПРОЕКТ!M141</f>
        <v>0</v>
      </c>
      <c r="N141" s="23">
        <f>'[1]рішення 16.03.2016'!N141+[1]ПРОЕКТ!N141</f>
        <v>19314300</v>
      </c>
      <c r="O141" s="23">
        <f>'[1]рішення 16.03.2016'!O141+[1]ПРОЕКТ!O141</f>
        <v>19314300</v>
      </c>
      <c r="P141" s="23">
        <f>'[1]рішення 16.03.2016'!P141+[1]ПРОЕКТ!P141</f>
        <v>0</v>
      </c>
      <c r="Q141" s="23">
        <f>'[1]рішення 16.03.2016'!R141+[1]ПРОЕКТ!R141</f>
        <v>19314300</v>
      </c>
    </row>
    <row r="142" spans="1:17" s="10" customFormat="1" ht="93.75">
      <c r="A142" s="24" t="s">
        <v>329</v>
      </c>
      <c r="B142" s="24" t="s">
        <v>40</v>
      </c>
      <c r="C142" s="24" t="s">
        <v>41</v>
      </c>
      <c r="D142" s="30" t="s">
        <v>42</v>
      </c>
      <c r="E142" s="23">
        <f>'[1]рішення 16.03.2016'!E142+[1]ПРОЕКТ!E142</f>
        <v>0</v>
      </c>
      <c r="F142" s="23">
        <f>'[1]рішення 16.03.2016'!F142+[1]ПРОЕКТ!F142</f>
        <v>0</v>
      </c>
      <c r="G142" s="23">
        <f>'[1]рішення 16.03.2016'!G142+[1]ПРОЕКТ!G142</f>
        <v>0</v>
      </c>
      <c r="H142" s="23">
        <f>'[1]рішення 16.03.2016'!H142+[1]ПРОЕКТ!H142</f>
        <v>0</v>
      </c>
      <c r="I142" s="23">
        <f>'[1]рішення 16.03.2016'!I142+[1]ПРОЕКТ!I142</f>
        <v>0</v>
      </c>
      <c r="J142" s="23">
        <f>'[1]рішення 16.03.2016'!J142+[1]ПРОЕКТ!J142</f>
        <v>39304300</v>
      </c>
      <c r="K142" s="23">
        <f>'[1]рішення 16.03.2016'!K142+[1]ПРОЕКТ!K142</f>
        <v>0</v>
      </c>
      <c r="L142" s="23">
        <f>'[1]рішення 16.03.2016'!L142+[1]ПРОЕКТ!L142</f>
        <v>0</v>
      </c>
      <c r="M142" s="23">
        <f>'[1]рішення 16.03.2016'!M142+[1]ПРОЕКТ!M142</f>
        <v>0</v>
      </c>
      <c r="N142" s="23">
        <f>'[1]рішення 16.03.2016'!N142+[1]ПРОЕКТ!N142</f>
        <v>39304300</v>
      </c>
      <c r="O142" s="23">
        <f>'[1]рішення 16.03.2016'!O142+[1]ПРОЕКТ!O142</f>
        <v>39304300</v>
      </c>
      <c r="P142" s="23">
        <f>'[1]рішення 16.03.2016'!P142+[1]ПРОЕКТ!P142</f>
        <v>0</v>
      </c>
      <c r="Q142" s="23">
        <f>'[1]рішення 16.03.2016'!R142+[1]ПРОЕКТ!R142</f>
        <v>39304300</v>
      </c>
    </row>
    <row r="143" spans="1:17" s="10" customFormat="1" ht="51" customHeight="1">
      <c r="A143" s="24" t="s">
        <v>330</v>
      </c>
      <c r="B143" s="24" t="s">
        <v>48</v>
      </c>
      <c r="C143" s="24" t="s">
        <v>49</v>
      </c>
      <c r="D143" s="30" t="s">
        <v>50</v>
      </c>
      <c r="E143" s="23">
        <f>'[1]рішення 16.03.2016'!E143+[1]ПРОЕКТ!E143</f>
        <v>0</v>
      </c>
      <c r="F143" s="23">
        <f>'[1]рішення 16.03.2016'!F143+[1]ПРОЕКТ!F143</f>
        <v>0</v>
      </c>
      <c r="G143" s="23">
        <f>'[1]рішення 16.03.2016'!G143+[1]ПРОЕКТ!G143</f>
        <v>0</v>
      </c>
      <c r="H143" s="23">
        <f>'[1]рішення 16.03.2016'!H143+[1]ПРОЕКТ!H143</f>
        <v>0</v>
      </c>
      <c r="I143" s="23">
        <f>'[1]рішення 16.03.2016'!I143+[1]ПРОЕКТ!I143</f>
        <v>0</v>
      </c>
      <c r="J143" s="23">
        <f>'[1]рішення 16.03.2016'!J143+[1]ПРОЕКТ!J143</f>
        <v>74697450</v>
      </c>
      <c r="K143" s="23">
        <f>'[1]рішення 16.03.2016'!K143+[1]ПРОЕКТ!K143</f>
        <v>0</v>
      </c>
      <c r="L143" s="23">
        <f>'[1]рішення 16.03.2016'!L143+[1]ПРОЕКТ!L143</f>
        <v>0</v>
      </c>
      <c r="M143" s="23">
        <f>'[1]рішення 16.03.2016'!M143+[1]ПРОЕКТ!M143</f>
        <v>0</v>
      </c>
      <c r="N143" s="23">
        <f>'[1]рішення 16.03.2016'!N143+[1]ПРОЕКТ!N143</f>
        <v>74697450</v>
      </c>
      <c r="O143" s="23">
        <f>'[1]рішення 16.03.2016'!O143+[1]ПРОЕКТ!O143</f>
        <v>27447450</v>
      </c>
      <c r="P143" s="23">
        <f>'[1]рішення 16.03.2016'!P143+[1]ПРОЕКТ!P143</f>
        <v>74697450</v>
      </c>
      <c r="Q143" s="23">
        <f>'[1]рішення 16.03.2016'!R143+[1]ПРОЕКТ!R143</f>
        <v>74697450</v>
      </c>
    </row>
    <row r="144" spans="1:17" s="17" customFormat="1" ht="150">
      <c r="A144" s="13" t="s">
        <v>331</v>
      </c>
      <c r="B144" s="13"/>
      <c r="C144" s="13"/>
      <c r="D144" s="15" t="s">
        <v>332</v>
      </c>
      <c r="E144" s="16">
        <f>SUM(E145)</f>
        <v>3091259</v>
      </c>
      <c r="F144" s="16">
        <f>SUM(F145)</f>
        <v>2401259</v>
      </c>
      <c r="G144" s="16">
        <f>SUM(G145)</f>
        <v>1697549</v>
      </c>
      <c r="H144" s="16">
        <f>SUM(H145)</f>
        <v>150339</v>
      </c>
      <c r="I144" s="16">
        <f>SUM(I145)</f>
        <v>690000</v>
      </c>
      <c r="J144" s="16">
        <f t="shared" ref="J144:Q144" si="30">SUM(J145)</f>
        <v>2840780</v>
      </c>
      <c r="K144" s="16">
        <f t="shared" si="30"/>
        <v>0</v>
      </c>
      <c r="L144" s="16">
        <f t="shared" si="30"/>
        <v>0</v>
      </c>
      <c r="M144" s="16">
        <f t="shared" si="30"/>
        <v>0</v>
      </c>
      <c r="N144" s="16">
        <f t="shared" si="30"/>
        <v>2840780</v>
      </c>
      <c r="O144" s="16">
        <f t="shared" si="30"/>
        <v>2840780</v>
      </c>
      <c r="P144" s="16" t="e">
        <f t="shared" si="30"/>
        <v>#REF!</v>
      </c>
      <c r="Q144" s="16">
        <f t="shared" si="30"/>
        <v>5932039</v>
      </c>
    </row>
    <row r="145" spans="1:17" s="20" customFormat="1" ht="156">
      <c r="A145" s="14" t="s">
        <v>333</v>
      </c>
      <c r="B145" s="14"/>
      <c r="C145" s="14"/>
      <c r="D145" s="18" t="s">
        <v>332</v>
      </c>
      <c r="E145" s="19">
        <f>SUM(E146+E152+E149+E148+E147)</f>
        <v>3091259</v>
      </c>
      <c r="F145" s="19">
        <f t="shared" ref="F145:Q145" si="31">SUM(F146+F152+F149+F148+F147)</f>
        <v>2401259</v>
      </c>
      <c r="G145" s="19">
        <f t="shared" si="31"/>
        <v>1697549</v>
      </c>
      <c r="H145" s="19">
        <f t="shared" si="31"/>
        <v>150339</v>
      </c>
      <c r="I145" s="19">
        <f t="shared" si="31"/>
        <v>690000</v>
      </c>
      <c r="J145" s="19">
        <f t="shared" si="31"/>
        <v>2840780</v>
      </c>
      <c r="K145" s="19">
        <f t="shared" si="31"/>
        <v>0</v>
      </c>
      <c r="L145" s="19">
        <f t="shared" si="31"/>
        <v>0</v>
      </c>
      <c r="M145" s="19">
        <f t="shared" si="31"/>
        <v>0</v>
      </c>
      <c r="N145" s="19">
        <f t="shared" si="31"/>
        <v>2840780</v>
      </c>
      <c r="O145" s="19">
        <f t="shared" si="31"/>
        <v>2840780</v>
      </c>
      <c r="P145" s="19" t="e">
        <f t="shared" si="31"/>
        <v>#REF!</v>
      </c>
      <c r="Q145" s="19">
        <f t="shared" si="31"/>
        <v>5932039</v>
      </c>
    </row>
    <row r="146" spans="1:17" s="10" customFormat="1" ht="179.25" customHeight="1">
      <c r="A146" s="24" t="s">
        <v>334</v>
      </c>
      <c r="B146" s="24" t="s">
        <v>29</v>
      </c>
      <c r="C146" s="24" t="s">
        <v>30</v>
      </c>
      <c r="D146" s="12" t="s">
        <v>76</v>
      </c>
      <c r="E146" s="23">
        <f>'[1]рішення 16.03.2016'!E146+[1]ПРОЕКТ!E146</f>
        <v>2401259</v>
      </c>
      <c r="F146" s="23">
        <f>'[1]рішення 16.03.2016'!F146+[1]ПРОЕКТ!F146</f>
        <v>2401259</v>
      </c>
      <c r="G146" s="23">
        <f>'[1]рішення 16.03.2016'!G146+[1]ПРОЕКТ!G146</f>
        <v>1697549</v>
      </c>
      <c r="H146" s="23">
        <f>'[1]рішення 16.03.2016'!H146+[1]ПРОЕКТ!H146</f>
        <v>150339</v>
      </c>
      <c r="I146" s="23">
        <f>'[1]рішення 16.03.2016'!I146+[1]ПРОЕКТ!I146</f>
        <v>0</v>
      </c>
      <c r="J146" s="23">
        <f>'[1]рішення 16.03.2016'!J146+[1]ПРОЕКТ!J146</f>
        <v>0</v>
      </c>
      <c r="K146" s="23">
        <f>'[1]рішення 16.03.2016'!K146+[1]ПРОЕКТ!K146</f>
        <v>0</v>
      </c>
      <c r="L146" s="23">
        <f>'[1]рішення 16.03.2016'!L146+[1]ПРОЕКТ!L146</f>
        <v>0</v>
      </c>
      <c r="M146" s="23">
        <f>'[1]рішення 16.03.2016'!M146+[1]ПРОЕКТ!M146</f>
        <v>0</v>
      </c>
      <c r="N146" s="23">
        <f>'[1]рішення 16.03.2016'!N146+[1]ПРОЕКТ!N146</f>
        <v>0</v>
      </c>
      <c r="O146" s="23">
        <f>'[1]рішення 16.03.2016'!O146+[1]ПРОЕКТ!O146</f>
        <v>0</v>
      </c>
      <c r="P146" s="23">
        <f>'[1]рішення 16.03.2016'!P146+[1]ПРОЕКТ!P146</f>
        <v>0</v>
      </c>
      <c r="Q146" s="23">
        <f>'[1]рішення 16.03.2016'!R146+[1]ПРОЕКТ!R146</f>
        <v>2401259</v>
      </c>
    </row>
    <row r="147" spans="1:17" s="10" customFormat="1" ht="179.25" customHeight="1">
      <c r="A147" s="24" t="s">
        <v>335</v>
      </c>
      <c r="B147" s="24" t="s">
        <v>261</v>
      </c>
      <c r="C147" s="24" t="s">
        <v>262</v>
      </c>
      <c r="D147" s="12" t="s">
        <v>263</v>
      </c>
      <c r="E147" s="23">
        <f>'[1]рішення 16.03.2016'!E147+[1]ПРОЕКТ!E147</f>
        <v>200000</v>
      </c>
      <c r="F147" s="23">
        <f>'[1]рішення 16.03.2016'!F147+[1]ПРОЕКТ!F147</f>
        <v>0</v>
      </c>
      <c r="G147" s="23">
        <f>'[1]рішення 16.03.2016'!G147+[1]ПРОЕКТ!G147</f>
        <v>0</v>
      </c>
      <c r="H147" s="23">
        <f>'[1]рішення 16.03.2016'!H147+[1]ПРОЕКТ!H147</f>
        <v>0</v>
      </c>
      <c r="I147" s="23">
        <f>'[1]рішення 16.03.2016'!I147+[1]ПРОЕКТ!I147</f>
        <v>200000</v>
      </c>
      <c r="J147" s="23">
        <f>'[1]рішення 16.03.2016'!J147+[1]ПРОЕКТ!J147</f>
        <v>917600</v>
      </c>
      <c r="K147" s="23">
        <f>'[1]рішення 16.03.2016'!K147+[1]ПРОЕКТ!K147</f>
        <v>0</v>
      </c>
      <c r="L147" s="23">
        <f>'[1]рішення 16.03.2016'!L147+[1]ПРОЕКТ!L147</f>
        <v>0</v>
      </c>
      <c r="M147" s="23">
        <f>'[1]рішення 16.03.2016'!M147+[1]ПРОЕКТ!M147</f>
        <v>0</v>
      </c>
      <c r="N147" s="23">
        <f>'[1]рішення 16.03.2016'!N147+[1]ПРОЕКТ!N147</f>
        <v>917600</v>
      </c>
      <c r="O147" s="23">
        <f>'[1]рішення 16.03.2016'!O147+[1]ПРОЕКТ!O147</f>
        <v>917600</v>
      </c>
      <c r="P147" s="23">
        <f>'[1]рішення 16.03.2016'!P147+[1]ПРОЕКТ!P147</f>
        <v>0</v>
      </c>
      <c r="Q147" s="23">
        <f>'[1]рішення 16.03.2016'!R147+[1]ПРОЕКТ!R147</f>
        <v>1117600</v>
      </c>
    </row>
    <row r="148" spans="1:17" s="10" customFormat="1" ht="179.25" customHeight="1">
      <c r="A148" s="24" t="s">
        <v>336</v>
      </c>
      <c r="B148" s="24" t="s">
        <v>40</v>
      </c>
      <c r="C148" s="24" t="s">
        <v>41</v>
      </c>
      <c r="D148" s="30" t="s">
        <v>42</v>
      </c>
      <c r="E148" s="23">
        <f>'[1]рішення 16.03.2016'!E148+[1]ПРОЕКТ!E148</f>
        <v>0</v>
      </c>
      <c r="F148" s="23">
        <f>'[1]рішення 16.03.2016'!F148+[1]ПРОЕКТ!F148</f>
        <v>0</v>
      </c>
      <c r="G148" s="23">
        <f>'[1]рішення 16.03.2016'!G148+[1]ПРОЕКТ!G148</f>
        <v>0</v>
      </c>
      <c r="H148" s="23">
        <f>'[1]рішення 16.03.2016'!H148+[1]ПРОЕКТ!H148</f>
        <v>0</v>
      </c>
      <c r="I148" s="23">
        <f>'[1]рішення 16.03.2016'!I148+[1]ПРОЕКТ!I148</f>
        <v>0</v>
      </c>
      <c r="J148" s="23">
        <f>'[1]рішення 16.03.2016'!J148+[1]ПРОЕКТ!J148</f>
        <v>1411680</v>
      </c>
      <c r="K148" s="23">
        <f>'[1]рішення 16.03.2016'!K148+[1]ПРОЕКТ!K148</f>
        <v>0</v>
      </c>
      <c r="L148" s="23">
        <f>'[1]рішення 16.03.2016'!L148+[1]ПРОЕКТ!L148</f>
        <v>0</v>
      </c>
      <c r="M148" s="23">
        <f>'[1]рішення 16.03.2016'!M148+[1]ПРОЕКТ!M148</f>
        <v>0</v>
      </c>
      <c r="N148" s="23">
        <f>'[1]рішення 16.03.2016'!N148+[1]ПРОЕКТ!N148</f>
        <v>1411680</v>
      </c>
      <c r="O148" s="23">
        <f>'[1]рішення 16.03.2016'!O148+[1]ПРОЕКТ!O148</f>
        <v>1411680</v>
      </c>
      <c r="P148" s="23">
        <f>'[1]рішення 16.03.2016'!P148+[1]ПРОЕКТ!P148</f>
        <v>0</v>
      </c>
      <c r="Q148" s="23">
        <f>'[1]рішення 16.03.2016'!R148+[1]ПРОЕКТ!R148</f>
        <v>1411680</v>
      </c>
    </row>
    <row r="149" spans="1:17" s="10" customFormat="1" ht="83.25" customHeight="1">
      <c r="A149" s="24" t="s">
        <v>337</v>
      </c>
      <c r="B149" s="24"/>
      <c r="C149" s="24"/>
      <c r="D149" s="12" t="s">
        <v>338</v>
      </c>
      <c r="E149" s="23">
        <f>E150+E151</f>
        <v>490000</v>
      </c>
      <c r="F149" s="23">
        <f t="shared" ref="F149:Q149" si="32">F150+F151</f>
        <v>0</v>
      </c>
      <c r="G149" s="23">
        <f t="shared" si="32"/>
        <v>0</v>
      </c>
      <c r="H149" s="23">
        <f t="shared" si="32"/>
        <v>0</v>
      </c>
      <c r="I149" s="23">
        <f t="shared" si="32"/>
        <v>490000</v>
      </c>
      <c r="J149" s="23">
        <f t="shared" si="32"/>
        <v>0</v>
      </c>
      <c r="K149" s="23">
        <f t="shared" si="32"/>
        <v>0</v>
      </c>
      <c r="L149" s="23">
        <f t="shared" si="32"/>
        <v>0</v>
      </c>
      <c r="M149" s="23">
        <f t="shared" si="32"/>
        <v>0</v>
      </c>
      <c r="N149" s="23">
        <f t="shared" si="32"/>
        <v>0</v>
      </c>
      <c r="O149" s="23">
        <f t="shared" si="32"/>
        <v>0</v>
      </c>
      <c r="P149" s="23" t="e">
        <f t="shared" si="32"/>
        <v>#REF!</v>
      </c>
      <c r="Q149" s="23">
        <f t="shared" si="32"/>
        <v>490000</v>
      </c>
    </row>
    <row r="150" spans="1:17" s="28" customFormat="1" ht="112.5">
      <c r="A150" s="25" t="s">
        <v>339</v>
      </c>
      <c r="B150" s="25" t="s">
        <v>340</v>
      </c>
      <c r="C150" s="25" t="s">
        <v>258</v>
      </c>
      <c r="D150" s="29" t="s">
        <v>341</v>
      </c>
      <c r="E150" s="27">
        <f>'[1]рішення 16.03.2016'!E150+[1]ПРОЕКТ!E150</f>
        <v>190000</v>
      </c>
      <c r="F150" s="27">
        <f>'[1]рішення 16.03.2016'!F150+[1]ПРОЕКТ!F150</f>
        <v>0</v>
      </c>
      <c r="G150" s="27">
        <f>'[1]рішення 16.03.2016'!G150+[1]ПРОЕКТ!G150</f>
        <v>0</v>
      </c>
      <c r="H150" s="27">
        <f>'[1]рішення 16.03.2016'!H150+[1]ПРОЕКТ!H150</f>
        <v>0</v>
      </c>
      <c r="I150" s="27">
        <f>'[1]рішення 16.03.2016'!I150+[1]ПРОЕКТ!I150</f>
        <v>190000</v>
      </c>
      <c r="J150" s="27">
        <f>'[1]рішення 16.03.2016'!J150+[1]ПРОЕКТ!J150</f>
        <v>0</v>
      </c>
      <c r="K150" s="27">
        <f>'[1]рішення 16.03.2016'!K150+[1]ПРОЕКТ!K150</f>
        <v>0</v>
      </c>
      <c r="L150" s="27">
        <f>'[1]рішення 16.03.2016'!L150+[1]ПРОЕКТ!L150</f>
        <v>0</v>
      </c>
      <c r="M150" s="27">
        <f>'[1]рішення 16.03.2016'!M150+[1]ПРОЕКТ!M150</f>
        <v>0</v>
      </c>
      <c r="N150" s="27">
        <f>'[1]рішення 16.03.2016'!N150+[1]ПРОЕКТ!N150</f>
        <v>0</v>
      </c>
      <c r="O150" s="27">
        <f>'[1]рішення 16.03.2016'!O150+[1]ПРОЕКТ!O150</f>
        <v>0</v>
      </c>
      <c r="P150" s="27" t="e">
        <f>'[1]рішення 16.03.2016'!P150+[1]ПРОЕКТ!P150</f>
        <v>#REF!</v>
      </c>
      <c r="Q150" s="27">
        <f>'[1]рішення 16.03.2016'!R150+[1]ПРОЕКТ!R150</f>
        <v>190000</v>
      </c>
    </row>
    <row r="151" spans="1:17" s="28" customFormat="1" ht="140.25" customHeight="1">
      <c r="A151" s="25" t="s">
        <v>342</v>
      </c>
      <c r="B151" s="25" t="s">
        <v>343</v>
      </c>
      <c r="C151" s="25" t="s">
        <v>258</v>
      </c>
      <c r="D151" s="29" t="s">
        <v>344</v>
      </c>
      <c r="E151" s="27">
        <f>'[1]рішення 16.03.2016'!E151+[1]ПРОЕКТ!E151</f>
        <v>300000</v>
      </c>
      <c r="F151" s="27">
        <f>'[1]рішення 16.03.2016'!F151+[1]ПРОЕКТ!F151</f>
        <v>0</v>
      </c>
      <c r="G151" s="27">
        <f>'[1]рішення 16.03.2016'!G151+[1]ПРОЕКТ!G151</f>
        <v>0</v>
      </c>
      <c r="H151" s="27">
        <f>'[1]рішення 16.03.2016'!H151+[1]ПРОЕКТ!H151</f>
        <v>0</v>
      </c>
      <c r="I151" s="27">
        <f>'[1]рішення 16.03.2016'!I151+[1]ПРОЕКТ!I151</f>
        <v>300000</v>
      </c>
      <c r="J151" s="27">
        <f>'[1]рішення 16.03.2016'!J151+[1]ПРОЕКТ!J151</f>
        <v>0</v>
      </c>
      <c r="K151" s="27">
        <f>'[1]рішення 16.03.2016'!K151+[1]ПРОЕКТ!K151</f>
        <v>0</v>
      </c>
      <c r="L151" s="27">
        <f>'[1]рішення 16.03.2016'!L151+[1]ПРОЕКТ!L151</f>
        <v>0</v>
      </c>
      <c r="M151" s="27">
        <f>'[1]рішення 16.03.2016'!M151+[1]ПРОЕКТ!M151</f>
        <v>0</v>
      </c>
      <c r="N151" s="27">
        <f>'[1]рішення 16.03.2016'!N151+[1]ПРОЕКТ!N151</f>
        <v>0</v>
      </c>
      <c r="O151" s="27">
        <f>'[1]рішення 16.03.2016'!O151+[1]ПРОЕКТ!O151</f>
        <v>0</v>
      </c>
      <c r="P151" s="27" t="e">
        <f>'[1]рішення 16.03.2016'!P151+[1]ПРОЕКТ!P151</f>
        <v>#REF!</v>
      </c>
      <c r="Q151" s="27">
        <f>'[1]рішення 16.03.2016'!R151+[1]ПРОЕКТ!R151</f>
        <v>300000</v>
      </c>
    </row>
    <row r="152" spans="1:17" s="10" customFormat="1" ht="94.5" customHeight="1">
      <c r="A152" s="24" t="s">
        <v>345</v>
      </c>
      <c r="B152" s="24" t="s">
        <v>346</v>
      </c>
      <c r="C152" s="24" t="s">
        <v>347</v>
      </c>
      <c r="D152" s="37" t="s">
        <v>348</v>
      </c>
      <c r="E152" s="23">
        <f>'[1]рішення 16.03.2016'!E152+[1]ПРОЕКТ!E152</f>
        <v>0</v>
      </c>
      <c r="F152" s="23">
        <f>'[1]рішення 16.03.2016'!F152+[1]ПРОЕКТ!F152</f>
        <v>0</v>
      </c>
      <c r="G152" s="23">
        <f>'[1]рішення 16.03.2016'!G152+[1]ПРОЕКТ!G152</f>
        <v>0</v>
      </c>
      <c r="H152" s="23">
        <f>'[1]рішення 16.03.2016'!H152+[1]ПРОЕКТ!H152</f>
        <v>0</v>
      </c>
      <c r="I152" s="23">
        <f>'[1]рішення 16.03.2016'!I152+[1]ПРОЕКТ!I152</f>
        <v>0</v>
      </c>
      <c r="J152" s="23">
        <f>'[1]рішення 16.03.2016'!J152+[1]ПРОЕКТ!J152</f>
        <v>511500</v>
      </c>
      <c r="K152" s="23">
        <f>'[1]рішення 16.03.2016'!K152+[1]ПРОЕКТ!K152</f>
        <v>0</v>
      </c>
      <c r="L152" s="23">
        <f>'[1]рішення 16.03.2016'!L152+[1]ПРОЕКТ!L152</f>
        <v>0</v>
      </c>
      <c r="M152" s="23">
        <f>'[1]рішення 16.03.2016'!M152+[1]ПРОЕКТ!M152</f>
        <v>0</v>
      </c>
      <c r="N152" s="23">
        <f>'[1]рішення 16.03.2016'!N152+[1]ПРОЕКТ!N152</f>
        <v>511500</v>
      </c>
      <c r="O152" s="23">
        <f>'[1]рішення 16.03.2016'!O152+[1]ПРОЕКТ!O152</f>
        <v>511500</v>
      </c>
      <c r="P152" s="23">
        <f>'[1]рішення 16.03.2016'!P152+[1]ПРОЕКТ!P152</f>
        <v>180000</v>
      </c>
      <c r="Q152" s="23">
        <f>'[1]рішення 16.03.2016'!R152+[1]ПРОЕКТ!R152</f>
        <v>511500</v>
      </c>
    </row>
    <row r="153" spans="1:17" s="17" customFormat="1" ht="165" customHeight="1">
      <c r="A153" s="13" t="s">
        <v>349</v>
      </c>
      <c r="B153" s="13"/>
      <c r="C153" s="13"/>
      <c r="D153" s="15" t="s">
        <v>350</v>
      </c>
      <c r="E153" s="16">
        <f>E154</f>
        <v>607028</v>
      </c>
      <c r="F153" s="16">
        <f t="shared" ref="F153:Q154" si="33">F154</f>
        <v>607028</v>
      </c>
      <c r="G153" s="16">
        <f t="shared" si="33"/>
        <v>497564</v>
      </c>
      <c r="H153" s="16">
        <f t="shared" si="33"/>
        <v>0</v>
      </c>
      <c r="I153" s="16">
        <f t="shared" si="33"/>
        <v>0</v>
      </c>
      <c r="J153" s="16">
        <f t="shared" si="33"/>
        <v>0</v>
      </c>
      <c r="K153" s="16">
        <f t="shared" si="33"/>
        <v>0</v>
      </c>
      <c r="L153" s="16">
        <f t="shared" si="33"/>
        <v>0</v>
      </c>
      <c r="M153" s="16">
        <f t="shared" si="33"/>
        <v>0</v>
      </c>
      <c r="N153" s="16">
        <f t="shared" si="33"/>
        <v>0</v>
      </c>
      <c r="O153" s="16">
        <f t="shared" si="33"/>
        <v>0</v>
      </c>
      <c r="P153" s="16">
        <f t="shared" si="33"/>
        <v>0</v>
      </c>
      <c r="Q153" s="16">
        <f t="shared" si="33"/>
        <v>607028</v>
      </c>
    </row>
    <row r="154" spans="1:17" s="20" customFormat="1" ht="136.5">
      <c r="A154" s="14" t="s">
        <v>351</v>
      </c>
      <c r="B154" s="14"/>
      <c r="C154" s="14"/>
      <c r="D154" s="18" t="s">
        <v>350</v>
      </c>
      <c r="E154" s="19">
        <f>E155</f>
        <v>607028</v>
      </c>
      <c r="F154" s="19">
        <f t="shared" si="33"/>
        <v>607028</v>
      </c>
      <c r="G154" s="19">
        <f t="shared" si="33"/>
        <v>497564</v>
      </c>
      <c r="H154" s="19">
        <f t="shared" si="33"/>
        <v>0</v>
      </c>
      <c r="I154" s="19">
        <f t="shared" si="33"/>
        <v>0</v>
      </c>
      <c r="J154" s="19">
        <f t="shared" si="33"/>
        <v>0</v>
      </c>
      <c r="K154" s="19">
        <f t="shared" si="33"/>
        <v>0</v>
      </c>
      <c r="L154" s="19">
        <f t="shared" si="33"/>
        <v>0</v>
      </c>
      <c r="M154" s="19">
        <f t="shared" si="33"/>
        <v>0</v>
      </c>
      <c r="N154" s="19">
        <f t="shared" si="33"/>
        <v>0</v>
      </c>
      <c r="O154" s="19">
        <f t="shared" si="33"/>
        <v>0</v>
      </c>
      <c r="P154" s="19">
        <f t="shared" si="33"/>
        <v>0</v>
      </c>
      <c r="Q154" s="19">
        <f t="shared" si="33"/>
        <v>607028</v>
      </c>
    </row>
    <row r="155" spans="1:17" s="20" customFormat="1" ht="168.75">
      <c r="A155" s="24" t="s">
        <v>352</v>
      </c>
      <c r="B155" s="24" t="s">
        <v>29</v>
      </c>
      <c r="C155" s="24" t="s">
        <v>30</v>
      </c>
      <c r="D155" s="12" t="s">
        <v>76</v>
      </c>
      <c r="E155" s="23">
        <f>'[1]рішення 16.03.2016'!E155+[1]ПРОЕКТ!E155</f>
        <v>607028</v>
      </c>
      <c r="F155" s="23">
        <f>'[1]рішення 16.03.2016'!F155+[1]ПРОЕКТ!F155</f>
        <v>607028</v>
      </c>
      <c r="G155" s="23">
        <f>'[1]рішення 16.03.2016'!G155+[1]ПРОЕКТ!G155</f>
        <v>497564</v>
      </c>
      <c r="H155" s="23">
        <f>'[1]рішення 16.03.2016'!H155+[1]ПРОЕКТ!H155</f>
        <v>0</v>
      </c>
      <c r="I155" s="23">
        <f>'[1]рішення 16.03.2016'!I155+[1]ПРОЕКТ!I155</f>
        <v>0</v>
      </c>
      <c r="J155" s="23">
        <f>'[1]рішення 16.03.2016'!J155+[1]ПРОЕКТ!J155</f>
        <v>0</v>
      </c>
      <c r="K155" s="23">
        <f>'[1]рішення 16.03.2016'!K155+[1]ПРОЕКТ!K155</f>
        <v>0</v>
      </c>
      <c r="L155" s="23">
        <f>'[1]рішення 16.03.2016'!L155+[1]ПРОЕКТ!L155</f>
        <v>0</v>
      </c>
      <c r="M155" s="23">
        <f>'[1]рішення 16.03.2016'!M155+[1]ПРОЕКТ!M155</f>
        <v>0</v>
      </c>
      <c r="N155" s="23">
        <f>'[1]рішення 16.03.2016'!N155+[1]ПРОЕКТ!N155</f>
        <v>0</v>
      </c>
      <c r="O155" s="23">
        <f>'[1]рішення 16.03.2016'!O155+[1]ПРОЕКТ!O155</f>
        <v>0</v>
      </c>
      <c r="P155" s="23">
        <f>'[1]рішення 16.03.2016'!P155+[1]ПРОЕКТ!P155</f>
        <v>0</v>
      </c>
      <c r="Q155" s="23">
        <f>'[1]рішення 16.03.2016'!R155+[1]ПРОЕКТ!R155</f>
        <v>607028</v>
      </c>
    </row>
    <row r="156" spans="1:17" s="17" customFormat="1" ht="165" customHeight="1">
      <c r="A156" s="13" t="s">
        <v>353</v>
      </c>
      <c r="B156" s="13"/>
      <c r="C156" s="13"/>
      <c r="D156" s="15" t="s">
        <v>354</v>
      </c>
      <c r="E156" s="16">
        <f t="shared" ref="E156:Q156" si="34">SUM(E157)</f>
        <v>5285621</v>
      </c>
      <c r="F156" s="16">
        <f t="shared" si="34"/>
        <v>1785621</v>
      </c>
      <c r="G156" s="16">
        <f t="shared" si="34"/>
        <v>1298336</v>
      </c>
      <c r="H156" s="16">
        <f t="shared" si="34"/>
        <v>70345</v>
      </c>
      <c r="I156" s="16">
        <f t="shared" si="34"/>
        <v>3500000</v>
      </c>
      <c r="J156" s="16">
        <f t="shared" si="34"/>
        <v>265000</v>
      </c>
      <c r="K156" s="16">
        <f t="shared" si="34"/>
        <v>0</v>
      </c>
      <c r="L156" s="16">
        <f t="shared" si="34"/>
        <v>0</v>
      </c>
      <c r="M156" s="16">
        <f t="shared" si="34"/>
        <v>0</v>
      </c>
      <c r="N156" s="16">
        <f t="shared" si="34"/>
        <v>265000</v>
      </c>
      <c r="O156" s="16">
        <f t="shared" si="34"/>
        <v>265000</v>
      </c>
      <c r="P156" s="16">
        <f t="shared" si="34"/>
        <v>0</v>
      </c>
      <c r="Q156" s="16">
        <f t="shared" si="34"/>
        <v>5550621</v>
      </c>
    </row>
    <row r="157" spans="1:17" s="20" customFormat="1" ht="117">
      <c r="A157" s="14" t="s">
        <v>355</v>
      </c>
      <c r="B157" s="14"/>
      <c r="C157" s="14"/>
      <c r="D157" s="18" t="s">
        <v>354</v>
      </c>
      <c r="E157" s="19">
        <f t="shared" ref="E157:Q157" si="35">E158+E159</f>
        <v>5285621</v>
      </c>
      <c r="F157" s="19">
        <f t="shared" si="35"/>
        <v>1785621</v>
      </c>
      <c r="G157" s="19">
        <f t="shared" si="35"/>
        <v>1298336</v>
      </c>
      <c r="H157" s="19">
        <f t="shared" si="35"/>
        <v>70345</v>
      </c>
      <c r="I157" s="19">
        <f t="shared" si="35"/>
        <v>3500000</v>
      </c>
      <c r="J157" s="19">
        <f t="shared" si="35"/>
        <v>265000</v>
      </c>
      <c r="K157" s="19">
        <f t="shared" si="35"/>
        <v>0</v>
      </c>
      <c r="L157" s="19">
        <f t="shared" si="35"/>
        <v>0</v>
      </c>
      <c r="M157" s="19">
        <f t="shared" si="35"/>
        <v>0</v>
      </c>
      <c r="N157" s="19">
        <f t="shared" si="35"/>
        <v>265000</v>
      </c>
      <c r="O157" s="19">
        <f t="shared" si="35"/>
        <v>265000</v>
      </c>
      <c r="P157" s="19">
        <f t="shared" si="35"/>
        <v>0</v>
      </c>
      <c r="Q157" s="19">
        <f t="shared" si="35"/>
        <v>5550621</v>
      </c>
    </row>
    <row r="158" spans="1:17" s="10" customFormat="1" ht="168.75">
      <c r="A158" s="24" t="s">
        <v>356</v>
      </c>
      <c r="B158" s="24" t="s">
        <v>29</v>
      </c>
      <c r="C158" s="24" t="s">
        <v>30</v>
      </c>
      <c r="D158" s="12" t="s">
        <v>76</v>
      </c>
      <c r="E158" s="23">
        <f>'[1]рішення 16.03.2016'!E158+[1]ПРОЕКТ!E158</f>
        <v>1785621</v>
      </c>
      <c r="F158" s="23">
        <f>'[1]рішення 16.03.2016'!F158+[1]ПРОЕКТ!F158</f>
        <v>1785621</v>
      </c>
      <c r="G158" s="23">
        <f>'[1]рішення 16.03.2016'!G158+[1]ПРОЕКТ!G158</f>
        <v>1298336</v>
      </c>
      <c r="H158" s="23">
        <f>'[1]рішення 16.03.2016'!H158+[1]ПРОЕКТ!H158</f>
        <v>70345</v>
      </c>
      <c r="I158" s="23">
        <f>'[1]рішення 16.03.2016'!I158+[1]ПРОЕКТ!I158</f>
        <v>0</v>
      </c>
      <c r="J158" s="23">
        <f>'[1]рішення 16.03.2016'!J158+[1]ПРОЕКТ!J158</f>
        <v>0</v>
      </c>
      <c r="K158" s="23">
        <f>'[1]рішення 16.03.2016'!K158+[1]ПРОЕКТ!K158</f>
        <v>0</v>
      </c>
      <c r="L158" s="23">
        <f>'[1]рішення 16.03.2016'!L158+[1]ПРОЕКТ!L158</f>
        <v>0</v>
      </c>
      <c r="M158" s="23">
        <f>'[1]рішення 16.03.2016'!M158+[1]ПРОЕКТ!M158</f>
        <v>0</v>
      </c>
      <c r="N158" s="23">
        <f>'[1]рішення 16.03.2016'!N158+[1]ПРОЕКТ!N158</f>
        <v>0</v>
      </c>
      <c r="O158" s="23">
        <f>'[1]рішення 16.03.2016'!O158+[1]ПРОЕКТ!O158</f>
        <v>0</v>
      </c>
      <c r="P158" s="23">
        <f>'[1]рішення 16.03.2016'!P158+[1]ПРОЕКТ!P158</f>
        <v>0</v>
      </c>
      <c r="Q158" s="23">
        <f>'[1]рішення 16.03.2016'!R158+[1]ПРОЕКТ!R158</f>
        <v>1785621</v>
      </c>
    </row>
    <row r="159" spans="1:17" s="10" customFormat="1" ht="75">
      <c r="A159" s="24" t="s">
        <v>357</v>
      </c>
      <c r="B159" s="24" t="s">
        <v>358</v>
      </c>
      <c r="C159" s="24" t="s">
        <v>53</v>
      </c>
      <c r="D159" s="38" t="s">
        <v>359</v>
      </c>
      <c r="E159" s="23">
        <f>'[1]рішення 16.03.2016'!E159+[1]ПРОЕКТ!E159</f>
        <v>3500000</v>
      </c>
      <c r="F159" s="23">
        <f>'[1]рішення 16.03.2016'!F159+[1]ПРОЕКТ!F159</f>
        <v>0</v>
      </c>
      <c r="G159" s="23">
        <f>'[1]рішення 16.03.2016'!G159+[1]ПРОЕКТ!G159</f>
        <v>0</v>
      </c>
      <c r="H159" s="23">
        <f>'[1]рішення 16.03.2016'!H159+[1]ПРОЕКТ!H159</f>
        <v>0</v>
      </c>
      <c r="I159" s="23">
        <f>'[1]рішення 16.03.2016'!I159+[1]ПРОЕКТ!I159</f>
        <v>3500000</v>
      </c>
      <c r="J159" s="23">
        <f>'[1]рішення 16.03.2016'!J159+[1]ПРОЕКТ!J159</f>
        <v>265000</v>
      </c>
      <c r="K159" s="23">
        <f>'[1]рішення 16.03.2016'!K159+[1]ПРОЕКТ!K159</f>
        <v>0</v>
      </c>
      <c r="L159" s="23">
        <f>'[1]рішення 16.03.2016'!L159+[1]ПРОЕКТ!L159</f>
        <v>0</v>
      </c>
      <c r="M159" s="23">
        <f>'[1]рішення 16.03.2016'!M159+[1]ПРОЕКТ!M159</f>
        <v>0</v>
      </c>
      <c r="N159" s="23">
        <f>'[1]рішення 16.03.2016'!N159+[1]ПРОЕКТ!N159</f>
        <v>265000</v>
      </c>
      <c r="O159" s="23">
        <f>'[1]рішення 16.03.2016'!O159+[1]ПРОЕКТ!O159</f>
        <v>265000</v>
      </c>
      <c r="P159" s="23">
        <f>'[1]рішення 16.03.2016'!P159+[1]ПРОЕКТ!P159</f>
        <v>0</v>
      </c>
      <c r="Q159" s="23">
        <f>'[1]рішення 16.03.2016'!R159+[1]ПРОЕКТ!R159</f>
        <v>3765000</v>
      </c>
    </row>
    <row r="160" spans="1:17" s="17" customFormat="1" ht="120" customHeight="1">
      <c r="A160" s="13" t="s">
        <v>360</v>
      </c>
      <c r="B160" s="13"/>
      <c r="C160" s="13"/>
      <c r="D160" s="15" t="s">
        <v>361</v>
      </c>
      <c r="E160" s="16">
        <f>SUM(E161)</f>
        <v>10272437</v>
      </c>
      <c r="F160" s="16">
        <f>SUM(F161)</f>
        <v>10272437</v>
      </c>
      <c r="G160" s="16">
        <f>SUM(G161)</f>
        <v>2817473</v>
      </c>
      <c r="H160" s="16">
        <f>SUM(H161)</f>
        <v>0</v>
      </c>
      <c r="I160" s="16"/>
      <c r="J160" s="16">
        <f t="shared" ref="J160:Q160" si="36">SUM(J161)</f>
        <v>0</v>
      </c>
      <c r="K160" s="16">
        <f t="shared" si="36"/>
        <v>0</v>
      </c>
      <c r="L160" s="16">
        <f t="shared" si="36"/>
        <v>0</v>
      </c>
      <c r="M160" s="16">
        <f t="shared" si="36"/>
        <v>0</v>
      </c>
      <c r="N160" s="16">
        <f t="shared" si="36"/>
        <v>0</v>
      </c>
      <c r="O160" s="16">
        <f t="shared" si="36"/>
        <v>0</v>
      </c>
      <c r="P160" s="16">
        <f t="shared" si="36"/>
        <v>0</v>
      </c>
      <c r="Q160" s="16">
        <f t="shared" si="36"/>
        <v>10272437</v>
      </c>
    </row>
    <row r="161" spans="1:17" s="20" customFormat="1" ht="97.5">
      <c r="A161" s="14" t="s">
        <v>362</v>
      </c>
      <c r="B161" s="14"/>
      <c r="C161" s="14"/>
      <c r="D161" s="18" t="s">
        <v>363</v>
      </c>
      <c r="E161" s="19">
        <f>SUM(E162+E163+E164)</f>
        <v>10272437</v>
      </c>
      <c r="F161" s="19">
        <f t="shared" ref="F161:Q161" si="37">SUM(F162+F163+F164)</f>
        <v>10272437</v>
      </c>
      <c r="G161" s="19">
        <f t="shared" si="37"/>
        <v>2817473</v>
      </c>
      <c r="H161" s="19">
        <f t="shared" si="37"/>
        <v>0</v>
      </c>
      <c r="I161" s="19">
        <f t="shared" si="37"/>
        <v>0</v>
      </c>
      <c r="J161" s="19">
        <f t="shared" si="37"/>
        <v>0</v>
      </c>
      <c r="K161" s="19">
        <f t="shared" si="37"/>
        <v>0</v>
      </c>
      <c r="L161" s="19">
        <f t="shared" si="37"/>
        <v>0</v>
      </c>
      <c r="M161" s="19">
        <f t="shared" si="37"/>
        <v>0</v>
      </c>
      <c r="N161" s="19">
        <f t="shared" si="37"/>
        <v>0</v>
      </c>
      <c r="O161" s="19">
        <f t="shared" si="37"/>
        <v>0</v>
      </c>
      <c r="P161" s="19">
        <f t="shared" si="37"/>
        <v>0</v>
      </c>
      <c r="Q161" s="19">
        <f t="shared" si="37"/>
        <v>10272437</v>
      </c>
    </row>
    <row r="162" spans="1:17" s="10" customFormat="1" ht="173.25" customHeight="1">
      <c r="A162" s="24" t="s">
        <v>364</v>
      </c>
      <c r="B162" s="24" t="s">
        <v>29</v>
      </c>
      <c r="C162" s="24" t="s">
        <v>30</v>
      </c>
      <c r="D162" s="12" t="s">
        <v>76</v>
      </c>
      <c r="E162" s="23">
        <f>'[1]рішення 16.03.2016'!E162+[1]ПРОЕКТ!E162</f>
        <v>3719291</v>
      </c>
      <c r="F162" s="23">
        <f>'[1]рішення 16.03.2016'!F162+[1]ПРОЕКТ!F162</f>
        <v>3719291</v>
      </c>
      <c r="G162" s="23">
        <f>'[1]рішення 16.03.2016'!G162+[1]ПРОЕКТ!G162</f>
        <v>2817473</v>
      </c>
      <c r="H162" s="23">
        <f>'[1]рішення 16.03.2016'!H162+[1]ПРОЕКТ!H162</f>
        <v>0</v>
      </c>
      <c r="I162" s="23">
        <f>'[1]рішення 16.03.2016'!I162+[1]ПРОЕКТ!I162</f>
        <v>0</v>
      </c>
      <c r="J162" s="23">
        <f>'[1]рішення 16.03.2016'!J162+[1]ПРОЕКТ!J162</f>
        <v>0</v>
      </c>
      <c r="K162" s="23">
        <f>'[1]рішення 16.03.2016'!K162+[1]ПРОЕКТ!K162</f>
        <v>0</v>
      </c>
      <c r="L162" s="23">
        <f>'[1]рішення 16.03.2016'!L162+[1]ПРОЕКТ!L162</f>
        <v>0</v>
      </c>
      <c r="M162" s="23">
        <f>'[1]рішення 16.03.2016'!M162+[1]ПРОЕКТ!M162</f>
        <v>0</v>
      </c>
      <c r="N162" s="23">
        <f>'[1]рішення 16.03.2016'!N162+[1]ПРОЕКТ!N162</f>
        <v>0</v>
      </c>
      <c r="O162" s="23">
        <f>'[1]рішення 16.03.2016'!O162+[1]ПРОЕКТ!O162</f>
        <v>0</v>
      </c>
      <c r="P162" s="23">
        <f>'[1]рішення 16.03.2016'!P162+[1]ПРОЕКТ!P162</f>
        <v>0</v>
      </c>
      <c r="Q162" s="23">
        <f>'[1]рішення 16.03.2016'!R162+[1]ПРОЕКТ!R162</f>
        <v>3719291</v>
      </c>
    </row>
    <row r="163" spans="1:17" s="10" customFormat="1" ht="37.5">
      <c r="A163" s="24" t="s">
        <v>365</v>
      </c>
      <c r="B163" s="24" t="s">
        <v>366</v>
      </c>
      <c r="C163" s="24" t="s">
        <v>367</v>
      </c>
      <c r="D163" s="38" t="s">
        <v>368</v>
      </c>
      <c r="E163" s="23">
        <f>'[1]рішення 16.03.2016'!E163+[1]ПРОЕКТ!E163</f>
        <v>6253146</v>
      </c>
      <c r="F163" s="23">
        <f>'[1]рішення 16.03.2016'!F163+[1]ПРОЕКТ!F163</f>
        <v>6253146</v>
      </c>
      <c r="G163" s="23">
        <f>'[1]рішення 16.03.2016'!G163+[1]ПРОЕКТ!G163</f>
        <v>0</v>
      </c>
      <c r="H163" s="23">
        <f>'[1]рішення 16.03.2016'!H163+[1]ПРОЕКТ!H163</f>
        <v>0</v>
      </c>
      <c r="I163" s="23">
        <f>'[1]рішення 16.03.2016'!I163+[1]ПРОЕКТ!I163</f>
        <v>0</v>
      </c>
      <c r="J163" s="23">
        <f>'[1]рішення 16.03.2016'!J163+[1]ПРОЕКТ!J163</f>
        <v>0</v>
      </c>
      <c r="K163" s="23">
        <f>'[1]рішення 16.03.2016'!K163+[1]ПРОЕКТ!K163</f>
        <v>0</v>
      </c>
      <c r="L163" s="23">
        <f>'[1]рішення 16.03.2016'!L163+[1]ПРОЕКТ!L163</f>
        <v>0</v>
      </c>
      <c r="M163" s="23">
        <f>'[1]рішення 16.03.2016'!M163+[1]ПРОЕКТ!M163</f>
        <v>0</v>
      </c>
      <c r="N163" s="23">
        <f>'[1]рішення 16.03.2016'!N163+[1]ПРОЕКТ!N163</f>
        <v>0</v>
      </c>
      <c r="O163" s="23">
        <f>'[1]рішення 16.03.2016'!O163+[1]ПРОЕКТ!O163</f>
        <v>0</v>
      </c>
      <c r="P163" s="23">
        <f>'[1]рішення 16.03.2016'!P163+[1]ПРОЕКТ!P163</f>
        <v>0</v>
      </c>
      <c r="Q163" s="23">
        <f>'[1]рішення 16.03.2016'!R163+[1]ПРОЕКТ!R163</f>
        <v>6253146</v>
      </c>
    </row>
    <row r="164" spans="1:17" s="10" customFormat="1">
      <c r="A164" s="24" t="s">
        <v>369</v>
      </c>
      <c r="B164" s="24" t="s">
        <v>63</v>
      </c>
      <c r="C164" s="24" t="s">
        <v>64</v>
      </c>
      <c r="D164" s="37" t="s">
        <v>65</v>
      </c>
      <c r="E164" s="23">
        <f>'[1]рішення 16.03.2016'!E164+[1]ПРОЕКТ!E164</f>
        <v>300000</v>
      </c>
      <c r="F164" s="23">
        <f>'[1]рішення 16.03.2016'!F164+[1]ПРОЕКТ!F164</f>
        <v>300000</v>
      </c>
      <c r="G164" s="23">
        <f>'[1]рішення 16.03.2016'!G164+[1]ПРОЕКТ!G164</f>
        <v>0</v>
      </c>
      <c r="H164" s="23">
        <f>'[1]рішення 16.03.2016'!H164+[1]ПРОЕКТ!H164</f>
        <v>0</v>
      </c>
      <c r="I164" s="23">
        <f>'[1]рішення 16.03.2016'!I164+[1]ПРОЕКТ!I164</f>
        <v>0</v>
      </c>
      <c r="J164" s="23">
        <f>'[1]рішення 16.03.2016'!J164+[1]ПРОЕКТ!J164</f>
        <v>0</v>
      </c>
      <c r="K164" s="23">
        <f>'[1]рішення 16.03.2016'!K164+[1]ПРОЕКТ!K164</f>
        <v>0</v>
      </c>
      <c r="L164" s="23">
        <f>'[1]рішення 16.03.2016'!L164+[1]ПРОЕКТ!L164</f>
        <v>0</v>
      </c>
      <c r="M164" s="23">
        <f>'[1]рішення 16.03.2016'!M164+[1]ПРОЕКТ!M164</f>
        <v>0</v>
      </c>
      <c r="N164" s="23">
        <f>'[1]рішення 16.03.2016'!N164+[1]ПРОЕКТ!N164</f>
        <v>0</v>
      </c>
      <c r="O164" s="23">
        <f>'[1]рішення 16.03.2016'!O164+[1]ПРОЕКТ!O164</f>
        <v>0</v>
      </c>
      <c r="P164" s="23">
        <f>'[1]рішення 16.03.2016'!P164+[1]ПРОЕКТ!P164</f>
        <v>0</v>
      </c>
      <c r="Q164" s="23">
        <f>'[1]рішення 16.03.2016'!R164+[1]ПРОЕКТ!R164</f>
        <v>300000</v>
      </c>
    </row>
    <row r="165" spans="1:17" s="17" customFormat="1" ht="233.25" customHeight="1">
      <c r="A165" s="13" t="s">
        <v>370</v>
      </c>
      <c r="B165" s="13"/>
      <c r="C165" s="13"/>
      <c r="D165" s="15" t="s">
        <v>371</v>
      </c>
      <c r="E165" s="16">
        <f t="shared" ref="E165:Q165" si="38">SUM(E166)</f>
        <v>611818711</v>
      </c>
      <c r="F165" s="16">
        <f>SUM(F166)</f>
        <v>609818711</v>
      </c>
      <c r="G165" s="16">
        <f t="shared" si="38"/>
        <v>0</v>
      </c>
      <c r="H165" s="16">
        <f t="shared" si="38"/>
        <v>0</v>
      </c>
      <c r="I165" s="16">
        <f t="shared" si="38"/>
        <v>0</v>
      </c>
      <c r="J165" s="16">
        <f t="shared" si="38"/>
        <v>28414556.760000002</v>
      </c>
      <c r="K165" s="16">
        <f t="shared" si="38"/>
        <v>0</v>
      </c>
      <c r="L165" s="16">
        <f t="shared" si="38"/>
        <v>0</v>
      </c>
      <c r="M165" s="16">
        <f t="shared" si="38"/>
        <v>0</v>
      </c>
      <c r="N165" s="16">
        <f t="shared" si="38"/>
        <v>28414556.760000002</v>
      </c>
      <c r="O165" s="16">
        <f t="shared" si="38"/>
        <v>28414556.760000002</v>
      </c>
      <c r="P165" s="16">
        <f t="shared" si="38"/>
        <v>30937412.5</v>
      </c>
      <c r="Q165" s="16">
        <f t="shared" si="38"/>
        <v>640233267.75999999</v>
      </c>
    </row>
    <row r="166" spans="1:17" s="20" customFormat="1" ht="232.5" customHeight="1">
      <c r="A166" s="14" t="s">
        <v>372</v>
      </c>
      <c r="B166" s="14"/>
      <c r="C166" s="14"/>
      <c r="D166" s="39" t="s">
        <v>371</v>
      </c>
      <c r="E166" s="19">
        <f>E168+E169+E170+E171+E173+E174+E172+E167</f>
        <v>611818711</v>
      </c>
      <c r="F166" s="19">
        <f t="shared" ref="F166:Q166" si="39">F168+F169+F170+F171+F173+F174+F172+F167</f>
        <v>609818711</v>
      </c>
      <c r="G166" s="19">
        <f t="shared" si="39"/>
        <v>0</v>
      </c>
      <c r="H166" s="19">
        <f t="shared" si="39"/>
        <v>0</v>
      </c>
      <c r="I166" s="19">
        <f t="shared" si="39"/>
        <v>0</v>
      </c>
      <c r="J166" s="19">
        <f t="shared" si="39"/>
        <v>28414556.760000002</v>
      </c>
      <c r="K166" s="19">
        <f t="shared" si="39"/>
        <v>0</v>
      </c>
      <c r="L166" s="19">
        <f t="shared" si="39"/>
        <v>0</v>
      </c>
      <c r="M166" s="19">
        <f t="shared" si="39"/>
        <v>0</v>
      </c>
      <c r="N166" s="19">
        <f t="shared" si="39"/>
        <v>28414556.760000002</v>
      </c>
      <c r="O166" s="19">
        <f t="shared" si="39"/>
        <v>28414556.760000002</v>
      </c>
      <c r="P166" s="19">
        <f t="shared" si="39"/>
        <v>30937412.5</v>
      </c>
      <c r="Q166" s="19">
        <f t="shared" si="39"/>
        <v>640233267.75999999</v>
      </c>
    </row>
    <row r="167" spans="1:17" s="10" customFormat="1" ht="93.75">
      <c r="A167" s="24" t="s">
        <v>373</v>
      </c>
      <c r="B167" s="24" t="s">
        <v>40</v>
      </c>
      <c r="C167" s="24" t="s">
        <v>41</v>
      </c>
      <c r="D167" s="30" t="s">
        <v>42</v>
      </c>
      <c r="E167" s="23">
        <f>'[1]рішення 16.03.2016'!E167+[1]ПРОЕКТ!E167</f>
        <v>0</v>
      </c>
      <c r="F167" s="23">
        <f>'[1]рішення 16.03.2016'!F167+[1]ПРОЕКТ!F167</f>
        <v>0</v>
      </c>
      <c r="G167" s="23">
        <f>'[1]рішення 16.03.2016'!G167+[1]ПРОЕКТ!G167</f>
        <v>0</v>
      </c>
      <c r="H167" s="23">
        <f>'[1]рішення 16.03.2016'!H167+[1]ПРОЕКТ!H167</f>
        <v>0</v>
      </c>
      <c r="I167" s="23">
        <f>'[1]рішення 16.03.2016'!I167+[1]ПРОЕКТ!I167</f>
        <v>0</v>
      </c>
      <c r="J167" s="23">
        <f>'[1]рішення 16.03.2016'!J167+[1]ПРОЕКТ!J167</f>
        <v>28414556.760000002</v>
      </c>
      <c r="K167" s="23">
        <f>'[1]рішення 16.03.2016'!K167+[1]ПРОЕКТ!K167</f>
        <v>0</v>
      </c>
      <c r="L167" s="23">
        <f>'[1]рішення 16.03.2016'!L167+[1]ПРОЕКТ!L167</f>
        <v>0</v>
      </c>
      <c r="M167" s="23">
        <f>'[1]рішення 16.03.2016'!M167+[1]ПРОЕКТ!M167</f>
        <v>0</v>
      </c>
      <c r="N167" s="23">
        <f>'[1]рішення 16.03.2016'!N167+[1]ПРОЕКТ!N167</f>
        <v>28414556.760000002</v>
      </c>
      <c r="O167" s="23">
        <f>'[1]рішення 16.03.2016'!O167+[1]ПРОЕКТ!O167</f>
        <v>28414556.760000002</v>
      </c>
      <c r="P167" s="23">
        <f>'[1]рішення 16.03.2016'!P167+[1]ПРОЕКТ!P167</f>
        <v>30937412.5</v>
      </c>
      <c r="Q167" s="23">
        <f>'[1]рішення 16.03.2016'!R167+[1]ПРОЕКТ!R167</f>
        <v>28414556.760000002</v>
      </c>
    </row>
    <row r="168" spans="1:17" s="10" customFormat="1" ht="39.75" customHeight="1">
      <c r="A168" s="24" t="s">
        <v>374</v>
      </c>
      <c r="B168" s="24" t="s">
        <v>375</v>
      </c>
      <c r="C168" s="24" t="s">
        <v>64</v>
      </c>
      <c r="D168" s="12" t="s">
        <v>376</v>
      </c>
      <c r="E168" s="23">
        <f>'[1]рішення 16.03.2016'!E168+[1]ПРОЕКТ!E168</f>
        <v>2000000</v>
      </c>
      <c r="F168" s="23">
        <f>'[1]рішення 16.03.2016'!F168+[1]ПРОЕКТ!F168</f>
        <v>0</v>
      </c>
      <c r="G168" s="23">
        <f>'[1]рішення 16.03.2016'!G168+[1]ПРОЕКТ!G168</f>
        <v>0</v>
      </c>
      <c r="H168" s="23">
        <f>'[1]рішення 16.03.2016'!H168+[1]ПРОЕКТ!H168</f>
        <v>0</v>
      </c>
      <c r="I168" s="23">
        <f>'[1]рішення 16.03.2016'!I168+[1]ПРОЕКТ!I168</f>
        <v>0</v>
      </c>
      <c r="J168" s="23">
        <f>'[1]рішення 16.03.2016'!J168+[1]ПРОЕКТ!J168</f>
        <v>0</v>
      </c>
      <c r="K168" s="23">
        <f>'[1]рішення 16.03.2016'!K168+[1]ПРОЕКТ!K168</f>
        <v>0</v>
      </c>
      <c r="L168" s="23">
        <f>'[1]рішення 16.03.2016'!L168+[1]ПРОЕКТ!L168</f>
        <v>0</v>
      </c>
      <c r="M168" s="23">
        <f>'[1]рішення 16.03.2016'!M168+[1]ПРОЕКТ!M168</f>
        <v>0</v>
      </c>
      <c r="N168" s="23">
        <f>'[1]рішення 16.03.2016'!N168+[1]ПРОЕКТ!N168</f>
        <v>0</v>
      </c>
      <c r="O168" s="23">
        <f>'[1]рішення 16.03.2016'!O168+[1]ПРОЕКТ!O168</f>
        <v>0</v>
      </c>
      <c r="P168" s="23">
        <f>'[1]рішення 16.03.2016'!P168+[1]ПРОЕКТ!P168</f>
        <v>0</v>
      </c>
      <c r="Q168" s="23">
        <f>'[1]рішення 16.03.2016'!R168+[1]ПРОЕКТ!R168</f>
        <v>2000000</v>
      </c>
    </row>
    <row r="169" spans="1:17" s="10" customFormat="1" ht="45" customHeight="1">
      <c r="A169" s="24" t="s">
        <v>377</v>
      </c>
      <c r="B169" s="24" t="s">
        <v>378</v>
      </c>
      <c r="C169" s="24" t="s">
        <v>231</v>
      </c>
      <c r="D169" s="12" t="s">
        <v>379</v>
      </c>
      <c r="E169" s="23">
        <f>'[1]рішення 16.03.2016'!E169+[1]ПРОЕКТ!E169</f>
        <v>34518200</v>
      </c>
      <c r="F169" s="23">
        <f>'[1]рішення 16.03.2016'!F169+[1]ПРОЕКТ!F169</f>
        <v>34518200</v>
      </c>
      <c r="G169" s="23">
        <f>'[1]рішення 16.03.2016'!G169+[1]ПРОЕКТ!G169</f>
        <v>0</v>
      </c>
      <c r="H169" s="23">
        <f>'[1]рішення 16.03.2016'!H169+[1]ПРОЕКТ!H169</f>
        <v>0</v>
      </c>
      <c r="I169" s="23">
        <f>'[1]рішення 16.03.2016'!I169+[1]ПРОЕКТ!I169</f>
        <v>0</v>
      </c>
      <c r="J169" s="23">
        <f>'[1]рішення 16.03.2016'!J169+[1]ПРОЕКТ!J169</f>
        <v>0</v>
      </c>
      <c r="K169" s="23">
        <f>'[1]рішення 16.03.2016'!K169+[1]ПРОЕКТ!K169</f>
        <v>0</v>
      </c>
      <c r="L169" s="23">
        <f>'[1]рішення 16.03.2016'!L169+[1]ПРОЕКТ!L169</f>
        <v>0</v>
      </c>
      <c r="M169" s="23">
        <f>'[1]рішення 16.03.2016'!M169+[1]ПРОЕКТ!M169</f>
        <v>0</v>
      </c>
      <c r="N169" s="23">
        <f>'[1]рішення 16.03.2016'!N169+[1]ПРОЕКТ!N169</f>
        <v>0</v>
      </c>
      <c r="O169" s="23">
        <f>'[1]рішення 16.03.2016'!O169+[1]ПРОЕКТ!O169</f>
        <v>0</v>
      </c>
      <c r="P169" s="23">
        <f>'[1]рішення 16.03.2016'!P169+[1]ПРОЕКТ!P169</f>
        <v>0</v>
      </c>
      <c r="Q169" s="23">
        <f>'[1]рішення 16.03.2016'!R169+[1]ПРОЕКТ!R169</f>
        <v>34518200</v>
      </c>
    </row>
    <row r="170" spans="1:17" s="10" customFormat="1" ht="354" customHeight="1">
      <c r="A170" s="24" t="s">
        <v>380</v>
      </c>
      <c r="B170" s="24" t="s">
        <v>381</v>
      </c>
      <c r="C170" s="24" t="s">
        <v>231</v>
      </c>
      <c r="D170" s="35" t="s">
        <v>382</v>
      </c>
      <c r="E170" s="23">
        <f>'[1]рішення 16.03.2016'!E170+[1]ПРОЕКТ!E170</f>
        <v>267240000</v>
      </c>
      <c r="F170" s="23">
        <f>'[1]рішення 16.03.2016'!F170+[1]ПРОЕКТ!F170</f>
        <v>267240000</v>
      </c>
      <c r="G170" s="23">
        <f>'[1]рішення 16.03.2016'!G170+[1]ПРОЕКТ!G170</f>
        <v>0</v>
      </c>
      <c r="H170" s="23">
        <f>'[1]рішення 16.03.2016'!H170+[1]ПРОЕКТ!H170</f>
        <v>0</v>
      </c>
      <c r="I170" s="23">
        <f>'[1]рішення 16.03.2016'!I170+[1]ПРОЕКТ!I170</f>
        <v>0</v>
      </c>
      <c r="J170" s="23">
        <f>'[1]рішення 16.03.2016'!J170+[1]ПРОЕКТ!J170</f>
        <v>0</v>
      </c>
      <c r="K170" s="23">
        <f>'[1]рішення 16.03.2016'!K170+[1]ПРОЕКТ!K170</f>
        <v>0</v>
      </c>
      <c r="L170" s="23">
        <f>'[1]рішення 16.03.2016'!L170+[1]ПРОЕКТ!L170</f>
        <v>0</v>
      </c>
      <c r="M170" s="23">
        <f>'[1]рішення 16.03.2016'!M170+[1]ПРОЕКТ!M170</f>
        <v>0</v>
      </c>
      <c r="N170" s="23">
        <f>'[1]рішення 16.03.2016'!N170+[1]ПРОЕКТ!N170</f>
        <v>0</v>
      </c>
      <c r="O170" s="23">
        <f>'[1]рішення 16.03.2016'!O170+[1]ПРОЕКТ!O170</f>
        <v>0</v>
      </c>
      <c r="P170" s="23">
        <f>'[1]рішення 16.03.2016'!P170+[1]ПРОЕКТ!P170</f>
        <v>0</v>
      </c>
      <c r="Q170" s="23">
        <f>'[1]рішення 16.03.2016'!R170+[1]ПРОЕКТ!R170</f>
        <v>267240000</v>
      </c>
    </row>
    <row r="171" spans="1:17" s="10" customFormat="1" ht="409.5">
      <c r="A171" s="24" t="s">
        <v>383</v>
      </c>
      <c r="B171" s="24" t="s">
        <v>384</v>
      </c>
      <c r="C171" s="24" t="s">
        <v>231</v>
      </c>
      <c r="D171" s="35" t="s">
        <v>385</v>
      </c>
      <c r="E171" s="23">
        <f>'[1]рішення 16.03.2016'!E171+[1]ПРОЕКТ!E171</f>
        <v>284429500</v>
      </c>
      <c r="F171" s="23">
        <f>'[1]рішення 16.03.2016'!F171+[1]ПРОЕКТ!F171</f>
        <v>284429500</v>
      </c>
      <c r="G171" s="23">
        <f>'[1]рішення 16.03.2016'!G171+[1]ПРОЕКТ!G171</f>
        <v>0</v>
      </c>
      <c r="H171" s="23">
        <f>'[1]рішення 16.03.2016'!H171+[1]ПРОЕКТ!H171</f>
        <v>0</v>
      </c>
      <c r="I171" s="23">
        <f>'[1]рішення 16.03.2016'!I171+[1]ПРОЕКТ!I171</f>
        <v>0</v>
      </c>
      <c r="J171" s="23">
        <f>'[1]рішення 16.03.2016'!J171+[1]ПРОЕКТ!J171</f>
        <v>0</v>
      </c>
      <c r="K171" s="23">
        <f>'[1]рішення 16.03.2016'!K171+[1]ПРОЕКТ!K171</f>
        <v>0</v>
      </c>
      <c r="L171" s="23">
        <f>'[1]рішення 16.03.2016'!L171+[1]ПРОЕКТ!L171</f>
        <v>0</v>
      </c>
      <c r="M171" s="23">
        <f>'[1]рішення 16.03.2016'!M171+[1]ПРОЕКТ!M171</f>
        <v>0</v>
      </c>
      <c r="N171" s="23">
        <f>'[1]рішення 16.03.2016'!N171+[1]ПРОЕКТ!N171</f>
        <v>0</v>
      </c>
      <c r="O171" s="23">
        <f>'[1]рішення 16.03.2016'!O171+[1]ПРОЕКТ!O171</f>
        <v>0</v>
      </c>
      <c r="P171" s="23">
        <f>'[1]рішення 16.03.2016'!P171+[1]ПРОЕКТ!P171</f>
        <v>0</v>
      </c>
      <c r="Q171" s="23">
        <f>'[1]рішення 16.03.2016'!R171+[1]ПРОЕКТ!R171</f>
        <v>284429500</v>
      </c>
    </row>
    <row r="172" spans="1:17" s="10" customFormat="1" ht="251.25" customHeight="1">
      <c r="A172" s="24" t="s">
        <v>386</v>
      </c>
      <c r="B172" s="40" t="s">
        <v>387</v>
      </c>
      <c r="C172" s="40" t="s">
        <v>231</v>
      </c>
      <c r="D172" s="35" t="s">
        <v>388</v>
      </c>
      <c r="E172" s="23">
        <f>'[1]рішення 16.03.2016'!E172+[1]ПРОЕКТ!E172</f>
        <v>89400</v>
      </c>
      <c r="F172" s="23">
        <f>'[1]рішення 16.03.2016'!F172+[1]ПРОЕКТ!F172</f>
        <v>89400</v>
      </c>
      <c r="G172" s="23">
        <f>'[1]рішення 16.03.2016'!G172+[1]ПРОЕКТ!G172</f>
        <v>0</v>
      </c>
      <c r="H172" s="23">
        <f>'[1]рішення 16.03.2016'!H172+[1]ПРОЕКТ!H172</f>
        <v>0</v>
      </c>
      <c r="I172" s="23">
        <f>'[1]рішення 16.03.2016'!I172+[1]ПРОЕКТ!I172</f>
        <v>0</v>
      </c>
      <c r="J172" s="23">
        <f>'[1]рішення 16.03.2016'!J172+[1]ПРОЕКТ!J172</f>
        <v>0</v>
      </c>
      <c r="K172" s="23">
        <f>'[1]рішення 16.03.2016'!K172+[1]ПРОЕКТ!K172</f>
        <v>0</v>
      </c>
      <c r="L172" s="23">
        <f>'[1]рішення 16.03.2016'!L172+[1]ПРОЕКТ!L172</f>
        <v>0</v>
      </c>
      <c r="M172" s="23">
        <f>'[1]рішення 16.03.2016'!M172+[1]ПРОЕКТ!M172</f>
        <v>0</v>
      </c>
      <c r="N172" s="23">
        <f>'[1]рішення 16.03.2016'!N172+[1]ПРОЕКТ!N172</f>
        <v>0</v>
      </c>
      <c r="O172" s="23">
        <f>'[1]рішення 16.03.2016'!O172+[1]ПРОЕКТ!O172</f>
        <v>0</v>
      </c>
      <c r="P172" s="23">
        <f>'[1]рішення 16.03.2016'!P172+[1]ПРОЕКТ!P172</f>
        <v>0</v>
      </c>
      <c r="Q172" s="23">
        <f>'[1]рішення 16.03.2016'!R172+[1]ПРОЕКТ!R172</f>
        <v>89400</v>
      </c>
    </row>
    <row r="173" spans="1:17" s="10" customFormat="1" ht="47.25" customHeight="1">
      <c r="A173" s="24" t="s">
        <v>389</v>
      </c>
      <c r="B173" s="24" t="s">
        <v>230</v>
      </c>
      <c r="C173" s="24" t="s">
        <v>231</v>
      </c>
      <c r="D173" s="35" t="s">
        <v>232</v>
      </c>
      <c r="E173" s="23">
        <f>'[1]рішення 16.03.2016'!E173+[1]ПРОЕКТ!E173</f>
        <v>23141611</v>
      </c>
      <c r="F173" s="23">
        <f>'[1]рішення 16.03.2016'!F173+[1]ПРОЕКТ!F173</f>
        <v>23141611</v>
      </c>
      <c r="G173" s="23">
        <f>'[1]рішення 16.03.2016'!G173+[1]ПРОЕКТ!G173</f>
        <v>0</v>
      </c>
      <c r="H173" s="23">
        <f>'[1]рішення 16.03.2016'!H173+[1]ПРОЕКТ!H173</f>
        <v>0</v>
      </c>
      <c r="I173" s="23">
        <f>'[1]рішення 16.03.2016'!I173+[1]ПРОЕКТ!I173</f>
        <v>0</v>
      </c>
      <c r="J173" s="23">
        <f>'[1]рішення 16.03.2016'!J173+[1]ПРОЕКТ!J173</f>
        <v>0</v>
      </c>
      <c r="K173" s="23">
        <f>'[1]рішення 16.03.2016'!K173+[1]ПРОЕКТ!K173</f>
        <v>0</v>
      </c>
      <c r="L173" s="23">
        <f>'[1]рішення 16.03.2016'!L173+[1]ПРОЕКТ!L173</f>
        <v>0</v>
      </c>
      <c r="M173" s="23">
        <f>'[1]рішення 16.03.2016'!M173+[1]ПРОЕКТ!M173</f>
        <v>0</v>
      </c>
      <c r="N173" s="23">
        <f>'[1]рішення 16.03.2016'!N173+[1]ПРОЕКТ!N173</f>
        <v>0</v>
      </c>
      <c r="O173" s="23">
        <f>'[1]рішення 16.03.2016'!O173+[1]ПРОЕКТ!O173</f>
        <v>0</v>
      </c>
      <c r="P173" s="23">
        <f>'[1]рішення 16.03.2016'!P173+[1]ПРОЕКТ!P173</f>
        <v>0</v>
      </c>
      <c r="Q173" s="23">
        <f>'[1]рішення 16.03.2016'!R173+[1]ПРОЕКТ!R173</f>
        <v>23141611</v>
      </c>
    </row>
    <row r="174" spans="1:17" s="10" customFormat="1" ht="213" customHeight="1">
      <c r="A174" s="24" t="s">
        <v>390</v>
      </c>
      <c r="B174" s="24" t="s">
        <v>391</v>
      </c>
      <c r="C174" s="24" t="s">
        <v>231</v>
      </c>
      <c r="D174" s="35" t="s">
        <v>392</v>
      </c>
      <c r="E174" s="23">
        <f>'[1]рішення 16.03.2016'!E174+[1]ПРОЕКТ!E174</f>
        <v>400000</v>
      </c>
      <c r="F174" s="23">
        <f>'[1]рішення 16.03.2016'!F174+[1]ПРОЕКТ!F174</f>
        <v>400000</v>
      </c>
      <c r="G174" s="23">
        <f>'[1]рішення 16.03.2016'!G174+[1]ПРОЕКТ!G174</f>
        <v>0</v>
      </c>
      <c r="H174" s="23">
        <f>'[1]рішення 16.03.2016'!H174+[1]ПРОЕКТ!H174</f>
        <v>0</v>
      </c>
      <c r="I174" s="23">
        <f>'[1]рішення 16.03.2016'!I174+[1]ПРОЕКТ!I174</f>
        <v>0</v>
      </c>
      <c r="J174" s="23">
        <f>'[1]рішення 16.03.2016'!J174+[1]ПРОЕКТ!J174</f>
        <v>0</v>
      </c>
      <c r="K174" s="23">
        <f>'[1]рішення 16.03.2016'!K174+[1]ПРОЕКТ!K174</f>
        <v>0</v>
      </c>
      <c r="L174" s="23">
        <f>'[1]рішення 16.03.2016'!L174+[1]ПРОЕКТ!L174</f>
        <v>0</v>
      </c>
      <c r="M174" s="23">
        <f>'[1]рішення 16.03.2016'!M174+[1]ПРОЕКТ!M174</f>
        <v>0</v>
      </c>
      <c r="N174" s="23">
        <f>'[1]рішення 16.03.2016'!N174+[1]ПРОЕКТ!N174</f>
        <v>0</v>
      </c>
      <c r="O174" s="23">
        <f>'[1]рішення 16.03.2016'!O174+[1]ПРОЕКТ!O174</f>
        <v>0</v>
      </c>
      <c r="P174" s="23">
        <f>'[1]рішення 16.03.2016'!P174+[1]ПРОЕКТ!P174</f>
        <v>0</v>
      </c>
      <c r="Q174" s="23">
        <f>'[1]рішення 16.03.2016'!R174+[1]ПРОЕКТ!R174</f>
        <v>400000</v>
      </c>
    </row>
    <row r="175" spans="1:17" s="17" customFormat="1" ht="65.25" customHeight="1">
      <c r="A175" s="41"/>
      <c r="B175" s="13"/>
      <c r="C175" s="13"/>
      <c r="D175" s="42" t="s">
        <v>393</v>
      </c>
      <c r="E175" s="16">
        <f>SUM(E12+E26+E45+E64+E75+E95+E109+E123+E136+E144+E160+E165+E156+E153)</f>
        <v>1571197474.1799998</v>
      </c>
      <c r="F175" s="16">
        <f t="shared" ref="F175:Q175" si="40">SUM(F12+F26+F45+F64+F75+F95+F109+F123+F136+F144+F160+F165+F156+F153)</f>
        <v>1491374673.1799998</v>
      </c>
      <c r="G175" s="16">
        <f t="shared" si="40"/>
        <v>475437329</v>
      </c>
      <c r="H175" s="16">
        <f t="shared" si="40"/>
        <v>119033694</v>
      </c>
      <c r="I175" s="16">
        <f t="shared" si="40"/>
        <v>77822801</v>
      </c>
      <c r="J175" s="16">
        <f t="shared" si="40"/>
        <v>443828529.75999999</v>
      </c>
      <c r="K175" s="16">
        <f t="shared" si="40"/>
        <v>29635379</v>
      </c>
      <c r="L175" s="16">
        <f t="shared" si="40"/>
        <v>1647700</v>
      </c>
      <c r="M175" s="16">
        <f t="shared" si="40"/>
        <v>896000</v>
      </c>
      <c r="N175" s="16">
        <f t="shared" si="40"/>
        <v>414193150.75999999</v>
      </c>
      <c r="O175" s="16">
        <f t="shared" si="40"/>
        <v>366943150.75999999</v>
      </c>
      <c r="P175" s="16" t="e">
        <f t="shared" si="40"/>
        <v>#REF!</v>
      </c>
      <c r="Q175" s="16">
        <f t="shared" si="40"/>
        <v>2015026003.9400001</v>
      </c>
    </row>
    <row r="176" spans="1:17" s="17" customFormat="1" ht="58.5" customHeight="1">
      <c r="A176" s="43"/>
      <c r="B176" s="44"/>
      <c r="C176" s="44"/>
      <c r="D176" s="45"/>
      <c r="E176" s="46"/>
      <c r="F176" s="46"/>
      <c r="G176" s="46"/>
      <c r="H176" s="46"/>
      <c r="I176" s="46"/>
      <c r="J176" s="46"/>
      <c r="K176" s="46"/>
      <c r="L176" s="46"/>
      <c r="M176" s="46"/>
      <c r="N176" s="46"/>
      <c r="O176" s="46"/>
      <c r="P176" s="46"/>
      <c r="Q176" s="46"/>
    </row>
    <row r="177" spans="1:17" s="53" customFormat="1" ht="25.5" customHeight="1">
      <c r="A177" s="75" t="s">
        <v>394</v>
      </c>
      <c r="B177" s="75"/>
      <c r="C177" s="75"/>
      <c r="D177" s="75"/>
      <c r="E177" s="75"/>
      <c r="F177" s="75"/>
      <c r="G177" s="75"/>
      <c r="H177" s="75"/>
      <c r="I177" s="47"/>
      <c r="J177" s="48"/>
      <c r="K177" s="48"/>
      <c r="L177" s="48"/>
      <c r="M177" s="48"/>
      <c r="N177" s="49"/>
      <c r="O177" s="50" t="s">
        <v>395</v>
      </c>
      <c r="P177" s="51"/>
      <c r="Q177" s="52"/>
    </row>
    <row r="178" spans="1:17" s="53" customFormat="1" ht="115.5" customHeight="1">
      <c r="A178" s="76" t="s">
        <v>396</v>
      </c>
      <c r="B178" s="76"/>
      <c r="C178" s="76"/>
      <c r="D178" s="76"/>
      <c r="E178" s="76"/>
      <c r="F178" s="76"/>
      <c r="G178" s="76"/>
      <c r="H178" s="76"/>
      <c r="I178" s="54"/>
      <c r="J178" s="55"/>
      <c r="K178" s="55"/>
      <c r="L178" s="55"/>
      <c r="M178" s="55"/>
      <c r="N178" s="55"/>
      <c r="O178" s="56" t="s">
        <v>397</v>
      </c>
      <c r="P178" s="57"/>
      <c r="Q178" s="58"/>
    </row>
    <row r="179" spans="1:17">
      <c r="D179" s="59"/>
    </row>
    <row r="181" spans="1:17">
      <c r="E181" s="61"/>
      <c r="F181" s="61"/>
      <c r="G181" s="61"/>
      <c r="H181" s="61"/>
      <c r="I181" s="61"/>
      <c r="J181" s="61"/>
      <c r="K181" s="61"/>
      <c r="L181" s="61"/>
      <c r="M181" s="61"/>
      <c r="N181" s="61"/>
      <c r="O181" s="61"/>
      <c r="P181" s="61"/>
    </row>
    <row r="182" spans="1:17">
      <c r="B182" s="62"/>
      <c r="C182" s="62"/>
      <c r="E182" s="63"/>
      <c r="F182" s="63"/>
      <c r="G182" s="61"/>
      <c r="H182" s="61"/>
      <c r="I182" s="61"/>
      <c r="J182" s="61"/>
      <c r="K182" s="61"/>
      <c r="L182" s="61"/>
      <c r="M182" s="61"/>
      <c r="N182" s="61"/>
      <c r="O182" s="61"/>
      <c r="P182" s="61"/>
    </row>
    <row r="183" spans="1:17">
      <c r="B183" s="62"/>
      <c r="C183" s="62"/>
      <c r="E183" s="61"/>
      <c r="F183" s="61"/>
      <c r="G183" s="61"/>
      <c r="H183" s="61"/>
      <c r="I183" s="61"/>
      <c r="J183" s="61"/>
      <c r="K183" s="61"/>
      <c r="L183" s="61"/>
      <c r="M183" s="61"/>
      <c r="N183" s="61"/>
      <c r="O183" s="61"/>
      <c r="P183" s="61"/>
    </row>
    <row r="184" spans="1:17">
      <c r="B184" s="62"/>
      <c r="C184" s="62"/>
      <c r="D184" s="64"/>
      <c r="E184" s="61"/>
      <c r="F184" s="61"/>
      <c r="G184" s="61"/>
      <c r="H184" s="61"/>
      <c r="I184" s="61"/>
      <c r="J184" s="61"/>
      <c r="K184" s="61"/>
      <c r="L184" s="61"/>
      <c r="M184" s="61"/>
      <c r="N184" s="61"/>
      <c r="O184" s="61"/>
      <c r="P184" s="61"/>
    </row>
    <row r="185" spans="1:17">
      <c r="B185" s="62"/>
      <c r="C185" s="62"/>
      <c r="D185" s="64"/>
      <c r="E185" s="61"/>
      <c r="F185" s="61"/>
      <c r="G185" s="61"/>
      <c r="H185" s="61"/>
      <c r="I185" s="61"/>
      <c r="J185" s="61"/>
      <c r="K185" s="61"/>
      <c r="L185" s="61"/>
      <c r="M185" s="61"/>
      <c r="N185" s="61"/>
      <c r="O185" s="61"/>
      <c r="P185" s="61"/>
    </row>
    <row r="186" spans="1:17">
      <c r="B186" s="62"/>
      <c r="C186" s="62"/>
      <c r="D186" s="64"/>
      <c r="E186" s="61"/>
      <c r="F186" s="61"/>
      <c r="G186" s="61"/>
      <c r="H186" s="61"/>
      <c r="I186" s="61"/>
      <c r="J186" s="61"/>
      <c r="K186" s="61"/>
      <c r="L186" s="61"/>
      <c r="M186" s="61"/>
      <c r="N186" s="61"/>
      <c r="O186" s="61"/>
      <c r="P186" s="61"/>
    </row>
    <row r="187" spans="1:17">
      <c r="B187" s="62"/>
      <c r="C187" s="62"/>
      <c r="D187" s="64"/>
      <c r="E187" s="61"/>
      <c r="F187" s="61"/>
      <c r="G187" s="61"/>
      <c r="H187" s="61"/>
      <c r="I187" s="61"/>
      <c r="J187" s="61"/>
      <c r="K187" s="61"/>
      <c r="L187" s="61"/>
      <c r="M187" s="61"/>
      <c r="N187" s="61"/>
      <c r="O187" s="61"/>
      <c r="P187" s="61"/>
    </row>
    <row r="188" spans="1:17">
      <c r="B188" s="62"/>
      <c r="C188" s="62"/>
      <c r="D188" s="64"/>
      <c r="E188" s="61"/>
      <c r="F188" s="61"/>
      <c r="G188" s="61"/>
      <c r="H188" s="61"/>
      <c r="I188" s="61"/>
      <c r="J188" s="61"/>
      <c r="K188" s="61"/>
      <c r="L188" s="61"/>
      <c r="M188" s="61"/>
      <c r="N188" s="61"/>
      <c r="O188" s="61"/>
      <c r="P188" s="61"/>
    </row>
    <row r="189" spans="1:17">
      <c r="B189" s="62"/>
      <c r="C189" s="62"/>
      <c r="D189" s="64"/>
      <c r="E189" s="61"/>
      <c r="F189" s="61"/>
      <c r="G189" s="61"/>
      <c r="H189" s="61"/>
      <c r="I189" s="61"/>
      <c r="J189" s="61"/>
      <c r="K189" s="61"/>
      <c r="L189" s="61"/>
      <c r="M189" s="61"/>
      <c r="N189" s="61"/>
      <c r="O189" s="61"/>
      <c r="P189" s="61"/>
    </row>
    <row r="190" spans="1:17">
      <c r="B190" s="62"/>
      <c r="C190" s="62"/>
      <c r="D190" s="64"/>
      <c r="E190" s="61"/>
      <c r="F190" s="61"/>
      <c r="G190" s="61"/>
      <c r="H190" s="61"/>
      <c r="I190" s="61"/>
      <c r="J190" s="61"/>
      <c r="K190" s="61"/>
      <c r="L190" s="61"/>
      <c r="M190" s="61"/>
      <c r="N190" s="61"/>
      <c r="O190" s="61"/>
      <c r="P190" s="61"/>
    </row>
    <row r="191" spans="1:17">
      <c r="B191" s="65"/>
      <c r="C191" s="65"/>
      <c r="D191" s="64"/>
      <c r="E191" s="66"/>
      <c r="F191" s="66"/>
      <c r="G191" s="66"/>
      <c r="H191" s="66"/>
      <c r="I191" s="66"/>
      <c r="J191" s="66"/>
      <c r="K191" s="66"/>
      <c r="L191" s="66"/>
      <c r="M191" s="66"/>
      <c r="N191" s="66"/>
      <c r="O191" s="66"/>
      <c r="P191" s="66"/>
      <c r="Q191" s="66"/>
    </row>
    <row r="192" spans="1:17">
      <c r="B192" s="65"/>
      <c r="C192" s="65"/>
      <c r="D192" s="67"/>
      <c r="E192" s="66"/>
      <c r="F192" s="66"/>
      <c r="G192" s="66"/>
      <c r="H192" s="66"/>
      <c r="I192" s="66"/>
      <c r="J192" s="66"/>
      <c r="K192" s="66"/>
      <c r="L192" s="66"/>
      <c r="M192" s="66"/>
      <c r="N192" s="66"/>
      <c r="O192" s="66"/>
      <c r="P192" s="66"/>
      <c r="Q192" s="66"/>
    </row>
    <row r="193" spans="2:17">
      <c r="B193" s="65"/>
      <c r="C193" s="65"/>
      <c r="D193" s="67"/>
      <c r="E193" s="66"/>
      <c r="F193" s="66"/>
      <c r="G193" s="66"/>
      <c r="H193" s="66"/>
      <c r="I193" s="66"/>
      <c r="J193" s="66"/>
      <c r="K193" s="66"/>
      <c r="L193" s="66"/>
      <c r="M193" s="66"/>
      <c r="N193" s="66"/>
      <c r="O193" s="66"/>
      <c r="P193" s="66"/>
      <c r="Q193" s="66"/>
    </row>
    <row r="194" spans="2:17">
      <c r="B194" s="65"/>
      <c r="C194" s="65"/>
      <c r="D194" s="67"/>
      <c r="E194" s="66"/>
      <c r="F194" s="66"/>
      <c r="G194" s="66"/>
      <c r="H194" s="66"/>
      <c r="I194" s="66"/>
      <c r="J194" s="66"/>
      <c r="K194" s="66"/>
      <c r="L194" s="66"/>
      <c r="M194" s="66"/>
      <c r="N194" s="66"/>
      <c r="O194" s="66"/>
      <c r="P194" s="66"/>
      <c r="Q194" s="66"/>
    </row>
    <row r="195" spans="2:17">
      <c r="B195" s="65"/>
      <c r="C195" s="65"/>
      <c r="D195" s="67"/>
      <c r="E195" s="66"/>
      <c r="F195" s="66"/>
      <c r="G195" s="66"/>
      <c r="H195" s="66"/>
      <c r="I195" s="66"/>
      <c r="J195" s="66"/>
      <c r="K195" s="66"/>
      <c r="L195" s="66"/>
      <c r="M195" s="66"/>
      <c r="N195" s="66"/>
      <c r="O195" s="66"/>
      <c r="P195" s="66"/>
      <c r="Q195" s="66"/>
    </row>
    <row r="196" spans="2:17">
      <c r="B196" s="65"/>
      <c r="C196" s="65"/>
      <c r="D196" s="67"/>
      <c r="E196" s="66"/>
      <c r="F196" s="66"/>
      <c r="G196" s="66"/>
      <c r="H196" s="66"/>
      <c r="I196" s="66"/>
      <c r="J196" s="66"/>
      <c r="K196" s="66"/>
      <c r="L196" s="66"/>
      <c r="M196" s="66"/>
      <c r="N196" s="66"/>
      <c r="O196" s="66"/>
      <c r="P196" s="66"/>
      <c r="Q196" s="66"/>
    </row>
    <row r="197" spans="2:17">
      <c r="B197" s="65"/>
      <c r="C197" s="65"/>
      <c r="D197" s="67"/>
      <c r="E197" s="66"/>
      <c r="F197" s="66"/>
      <c r="G197" s="66"/>
      <c r="H197" s="66"/>
      <c r="I197" s="66"/>
      <c r="J197" s="66"/>
      <c r="K197" s="66"/>
      <c r="L197" s="66"/>
      <c r="M197" s="66"/>
      <c r="N197" s="66"/>
      <c r="O197" s="66"/>
      <c r="P197" s="66"/>
      <c r="Q197" s="66"/>
    </row>
    <row r="198" spans="2:17">
      <c r="B198" s="65"/>
      <c r="C198" s="65"/>
      <c r="D198" s="67"/>
      <c r="E198" s="66"/>
      <c r="F198" s="66"/>
      <c r="G198" s="66"/>
      <c r="H198" s="66"/>
      <c r="I198" s="66"/>
      <c r="J198" s="66"/>
      <c r="K198" s="66"/>
      <c r="L198" s="66"/>
      <c r="M198" s="66"/>
      <c r="N198" s="66"/>
      <c r="O198" s="66"/>
      <c r="P198" s="66"/>
      <c r="Q198" s="66"/>
    </row>
    <row r="199" spans="2:17">
      <c r="B199" s="65"/>
      <c r="C199" s="65"/>
      <c r="D199" s="67"/>
      <c r="E199" s="66"/>
      <c r="F199" s="66"/>
      <c r="G199" s="66"/>
      <c r="H199" s="66"/>
      <c r="I199" s="66"/>
      <c r="J199" s="66"/>
      <c r="K199" s="66"/>
      <c r="L199" s="66"/>
      <c r="M199" s="66"/>
      <c r="N199" s="66"/>
      <c r="O199" s="66"/>
      <c r="P199" s="66"/>
      <c r="Q199" s="66"/>
    </row>
    <row r="200" spans="2:17">
      <c r="B200" s="65"/>
      <c r="C200" s="65"/>
      <c r="D200" s="67"/>
      <c r="E200" s="66"/>
      <c r="F200" s="66"/>
      <c r="G200" s="66"/>
      <c r="H200" s="66"/>
      <c r="I200" s="66"/>
      <c r="J200" s="66"/>
      <c r="K200" s="66"/>
      <c r="L200" s="66"/>
      <c r="M200" s="66"/>
      <c r="N200" s="66"/>
      <c r="O200" s="66"/>
      <c r="P200" s="66"/>
      <c r="Q200" s="66"/>
    </row>
    <row r="201" spans="2:17">
      <c r="B201" s="65"/>
      <c r="C201" s="65"/>
      <c r="D201" s="67"/>
      <c r="E201" s="66"/>
      <c r="F201" s="66"/>
      <c r="G201" s="66"/>
      <c r="H201" s="66"/>
      <c r="I201" s="66"/>
      <c r="J201" s="66"/>
      <c r="K201" s="66"/>
      <c r="L201" s="66"/>
      <c r="M201" s="66"/>
      <c r="N201" s="66"/>
      <c r="O201" s="66"/>
      <c r="P201" s="66"/>
      <c r="Q201" s="66"/>
    </row>
    <row r="202" spans="2:17">
      <c r="B202" s="65"/>
      <c r="C202" s="65"/>
      <c r="D202" s="67"/>
      <c r="E202" s="66"/>
      <c r="F202" s="66"/>
      <c r="G202" s="66"/>
      <c r="H202" s="66"/>
      <c r="I202" s="66"/>
      <c r="J202" s="66"/>
      <c r="K202" s="66"/>
      <c r="L202" s="66"/>
      <c r="M202" s="66"/>
      <c r="N202" s="66"/>
      <c r="O202" s="66"/>
      <c r="P202" s="66"/>
      <c r="Q202" s="66"/>
    </row>
    <row r="203" spans="2:17">
      <c r="B203" s="65"/>
      <c r="C203" s="65"/>
      <c r="D203" s="67"/>
      <c r="E203" s="66"/>
      <c r="F203" s="66"/>
      <c r="G203" s="66"/>
      <c r="H203" s="66"/>
      <c r="I203" s="66"/>
      <c r="J203" s="66"/>
      <c r="K203" s="66"/>
      <c r="L203" s="66"/>
      <c r="M203" s="66"/>
      <c r="N203" s="66"/>
      <c r="O203" s="66"/>
      <c r="P203" s="66"/>
      <c r="Q203" s="66"/>
    </row>
    <row r="204" spans="2:17">
      <c r="B204" s="65"/>
      <c r="C204" s="65"/>
      <c r="D204" s="67"/>
      <c r="E204" s="66"/>
      <c r="F204" s="66"/>
      <c r="G204" s="66"/>
      <c r="H204" s="66"/>
      <c r="I204" s="66"/>
      <c r="J204" s="66"/>
      <c r="K204" s="66"/>
      <c r="L204" s="66"/>
      <c r="M204" s="66"/>
      <c r="N204" s="66"/>
      <c r="O204" s="66"/>
      <c r="P204" s="66"/>
      <c r="Q204" s="66"/>
    </row>
    <row r="205" spans="2:17">
      <c r="B205" s="65"/>
      <c r="C205" s="65"/>
      <c r="D205" s="67"/>
      <c r="E205" s="66"/>
      <c r="F205" s="66"/>
      <c r="G205" s="66"/>
      <c r="H205" s="66"/>
      <c r="I205" s="66"/>
      <c r="J205" s="66"/>
      <c r="K205" s="66"/>
      <c r="L205" s="66"/>
      <c r="M205" s="66"/>
      <c r="N205" s="66"/>
      <c r="O205" s="66"/>
      <c r="P205" s="66"/>
      <c r="Q205" s="66"/>
    </row>
    <row r="206" spans="2:17">
      <c r="B206" s="65"/>
      <c r="C206" s="65"/>
      <c r="D206" s="67"/>
      <c r="E206" s="66"/>
      <c r="F206" s="66"/>
      <c r="G206" s="66"/>
      <c r="H206" s="66"/>
      <c r="I206" s="66"/>
      <c r="J206" s="66"/>
      <c r="K206" s="66"/>
      <c r="L206" s="66"/>
      <c r="M206" s="66"/>
      <c r="N206" s="66"/>
      <c r="O206" s="66"/>
      <c r="P206" s="66"/>
      <c r="Q206" s="66"/>
    </row>
    <row r="207" spans="2:17">
      <c r="B207" s="65"/>
      <c r="C207" s="65"/>
      <c r="D207" s="67"/>
      <c r="E207" s="66"/>
      <c r="F207" s="66"/>
      <c r="G207" s="66"/>
      <c r="H207" s="66"/>
      <c r="I207" s="66"/>
      <c r="J207" s="66"/>
      <c r="K207" s="66"/>
      <c r="L207" s="66"/>
      <c r="M207" s="66"/>
      <c r="N207" s="66"/>
      <c r="O207" s="66"/>
      <c r="P207" s="66"/>
      <c r="Q207" s="66"/>
    </row>
    <row r="208" spans="2:17">
      <c r="B208" s="65"/>
      <c r="C208" s="65"/>
      <c r="D208" s="67"/>
      <c r="E208" s="66"/>
      <c r="F208" s="66"/>
      <c r="G208" s="66"/>
      <c r="H208" s="66"/>
      <c r="I208" s="66"/>
      <c r="J208" s="66"/>
      <c r="K208" s="66"/>
      <c r="L208" s="66"/>
      <c r="M208" s="66"/>
      <c r="N208" s="66"/>
      <c r="O208" s="66"/>
      <c r="P208" s="66"/>
      <c r="Q208" s="66"/>
    </row>
    <row r="209" spans="2:17">
      <c r="B209" s="65"/>
      <c r="C209" s="65"/>
      <c r="D209" s="67"/>
      <c r="E209" s="66"/>
      <c r="F209" s="66"/>
      <c r="G209" s="66"/>
      <c r="H209" s="66"/>
      <c r="I209" s="66"/>
      <c r="J209" s="66"/>
      <c r="K209" s="66"/>
      <c r="L209" s="66"/>
      <c r="M209" s="66"/>
      <c r="N209" s="66"/>
      <c r="O209" s="66"/>
      <c r="P209" s="66"/>
      <c r="Q209" s="66"/>
    </row>
    <row r="210" spans="2:17">
      <c r="B210" s="65"/>
      <c r="C210" s="65"/>
      <c r="D210" s="67"/>
      <c r="E210" s="66"/>
      <c r="F210" s="66"/>
      <c r="G210" s="66"/>
      <c r="H210" s="66"/>
      <c r="I210" s="66"/>
      <c r="J210" s="66"/>
      <c r="K210" s="66"/>
      <c r="L210" s="66"/>
      <c r="M210" s="66"/>
      <c r="N210" s="66"/>
      <c r="O210" s="66"/>
      <c r="P210" s="66"/>
      <c r="Q210" s="66"/>
    </row>
    <row r="211" spans="2:17">
      <c r="B211" s="65"/>
      <c r="C211" s="65"/>
      <c r="D211" s="67"/>
      <c r="E211" s="66"/>
      <c r="F211" s="66"/>
      <c r="G211" s="66"/>
      <c r="H211" s="66"/>
      <c r="I211" s="66"/>
      <c r="J211" s="66"/>
      <c r="K211" s="66"/>
      <c r="L211" s="66"/>
      <c r="M211" s="66"/>
      <c r="N211" s="66"/>
      <c r="O211" s="66"/>
      <c r="P211" s="66"/>
      <c r="Q211" s="66"/>
    </row>
    <row r="212" spans="2:17">
      <c r="B212" s="65"/>
      <c r="C212" s="65"/>
      <c r="D212" s="67"/>
      <c r="E212" s="66"/>
      <c r="F212" s="66"/>
      <c r="G212" s="66"/>
      <c r="H212" s="66"/>
      <c r="I212" s="66"/>
      <c r="J212" s="66"/>
      <c r="K212" s="66"/>
      <c r="L212" s="66"/>
      <c r="M212" s="66"/>
      <c r="N212" s="66"/>
      <c r="O212" s="66"/>
      <c r="P212" s="66"/>
      <c r="Q212" s="66"/>
    </row>
    <row r="213" spans="2:17">
      <c r="B213" s="65"/>
      <c r="C213" s="65"/>
      <c r="D213" s="67"/>
      <c r="E213" s="66"/>
      <c r="F213" s="66"/>
      <c r="G213" s="66"/>
      <c r="H213" s="66"/>
      <c r="I213" s="66"/>
      <c r="J213" s="66"/>
      <c r="K213" s="66"/>
      <c r="L213" s="66"/>
      <c r="M213" s="66"/>
      <c r="N213" s="66"/>
      <c r="O213" s="66"/>
      <c r="P213" s="66"/>
      <c r="Q213" s="66"/>
    </row>
    <row r="214" spans="2:17">
      <c r="B214" s="65"/>
      <c r="C214" s="65"/>
      <c r="D214" s="67"/>
      <c r="E214" s="66"/>
      <c r="F214" s="66"/>
      <c r="G214" s="66"/>
      <c r="H214" s="66"/>
      <c r="I214" s="66"/>
      <c r="J214" s="66"/>
      <c r="K214" s="66"/>
      <c r="L214" s="66"/>
      <c r="M214" s="66"/>
      <c r="N214" s="66"/>
      <c r="O214" s="66"/>
      <c r="P214" s="66"/>
      <c r="Q214" s="66"/>
    </row>
    <row r="215" spans="2:17">
      <c r="B215" s="65"/>
      <c r="C215" s="65"/>
      <c r="D215" s="67"/>
      <c r="E215" s="66"/>
      <c r="F215" s="66"/>
      <c r="G215" s="66"/>
      <c r="H215" s="66"/>
      <c r="I215" s="66"/>
      <c r="J215" s="66"/>
      <c r="K215" s="66"/>
      <c r="L215" s="66"/>
      <c r="M215" s="66"/>
      <c r="N215" s="66"/>
      <c r="O215" s="66"/>
      <c r="P215" s="66"/>
      <c r="Q215" s="66"/>
    </row>
    <row r="216" spans="2:17">
      <c r="B216" s="65"/>
      <c r="C216" s="65"/>
      <c r="D216" s="67"/>
      <c r="E216" s="66"/>
      <c r="F216" s="66"/>
      <c r="G216" s="66"/>
      <c r="H216" s="66"/>
      <c r="I216" s="66"/>
      <c r="J216" s="66"/>
      <c r="K216" s="66"/>
      <c r="L216" s="66"/>
      <c r="M216" s="66"/>
      <c r="N216" s="66"/>
      <c r="O216" s="66"/>
      <c r="P216" s="66"/>
      <c r="Q216" s="66"/>
    </row>
    <row r="217" spans="2:17">
      <c r="B217" s="65"/>
      <c r="C217" s="65"/>
      <c r="D217" s="67"/>
      <c r="E217" s="66"/>
      <c r="F217" s="66"/>
      <c r="G217" s="66"/>
      <c r="H217" s="66"/>
      <c r="I217" s="66"/>
      <c r="J217" s="66"/>
      <c r="K217" s="66"/>
      <c r="L217" s="66"/>
      <c r="M217" s="66"/>
      <c r="N217" s="66"/>
      <c r="O217" s="66"/>
      <c r="P217" s="66"/>
      <c r="Q217" s="66"/>
    </row>
    <row r="218" spans="2:17">
      <c r="B218" s="65"/>
      <c r="C218" s="65"/>
      <c r="D218" s="67"/>
      <c r="E218" s="66"/>
      <c r="F218" s="66"/>
      <c r="G218" s="66"/>
      <c r="H218" s="66"/>
      <c r="I218" s="66"/>
      <c r="J218" s="66"/>
      <c r="K218" s="66"/>
      <c r="L218" s="66"/>
      <c r="M218" s="66"/>
      <c r="N218" s="66"/>
      <c r="O218" s="66"/>
      <c r="P218" s="66"/>
      <c r="Q218" s="66"/>
    </row>
    <row r="219" spans="2:17">
      <c r="B219" s="65"/>
      <c r="C219" s="65"/>
      <c r="D219" s="67"/>
      <c r="E219" s="66"/>
      <c r="F219" s="66"/>
      <c r="G219" s="66"/>
      <c r="H219" s="66"/>
      <c r="I219" s="66"/>
      <c r="J219" s="66"/>
      <c r="K219" s="66"/>
      <c r="L219" s="66"/>
      <c r="M219" s="66"/>
      <c r="N219" s="66"/>
      <c r="O219" s="66"/>
      <c r="P219" s="66"/>
      <c r="Q219" s="66"/>
    </row>
    <row r="220" spans="2:17">
      <c r="B220" s="65"/>
      <c r="C220" s="65"/>
      <c r="D220" s="67"/>
      <c r="E220" s="66"/>
      <c r="F220" s="66"/>
      <c r="G220" s="66"/>
      <c r="H220" s="66"/>
      <c r="I220" s="66"/>
      <c r="J220" s="66"/>
      <c r="K220" s="66"/>
      <c r="L220" s="66"/>
      <c r="M220" s="66"/>
      <c r="N220" s="66"/>
      <c r="O220" s="66"/>
      <c r="P220" s="66"/>
      <c r="Q220" s="66"/>
    </row>
    <row r="221" spans="2:17">
      <c r="B221" s="65"/>
      <c r="C221" s="65"/>
      <c r="D221" s="67"/>
      <c r="E221" s="66"/>
      <c r="F221" s="66"/>
      <c r="G221" s="66"/>
      <c r="H221" s="66"/>
      <c r="I221" s="66"/>
      <c r="J221" s="66"/>
      <c r="K221" s="66"/>
      <c r="L221" s="66"/>
      <c r="M221" s="66"/>
      <c r="N221" s="66"/>
      <c r="O221" s="66"/>
      <c r="P221" s="66"/>
      <c r="Q221" s="66"/>
    </row>
    <row r="222" spans="2:17">
      <c r="B222" s="65"/>
      <c r="C222" s="65"/>
      <c r="D222" s="67"/>
      <c r="E222" s="66"/>
      <c r="F222" s="66"/>
      <c r="G222" s="66"/>
      <c r="H222" s="66"/>
      <c r="I222" s="66"/>
      <c r="J222" s="66"/>
      <c r="K222" s="66"/>
      <c r="L222" s="66"/>
      <c r="M222" s="66"/>
      <c r="N222" s="66"/>
      <c r="O222" s="66"/>
      <c r="P222" s="66"/>
      <c r="Q222" s="66"/>
    </row>
    <row r="223" spans="2:17">
      <c r="B223" s="65"/>
      <c r="C223" s="65"/>
      <c r="D223" s="67"/>
      <c r="E223" s="66"/>
      <c r="F223" s="66"/>
      <c r="G223" s="66"/>
      <c r="H223" s="66"/>
      <c r="I223" s="66"/>
      <c r="J223" s="66"/>
      <c r="K223" s="66"/>
      <c r="L223" s="66"/>
      <c r="M223" s="66"/>
      <c r="N223" s="66"/>
      <c r="O223" s="66"/>
      <c r="P223" s="66"/>
      <c r="Q223" s="66"/>
    </row>
    <row r="224" spans="2:17">
      <c r="B224" s="65"/>
      <c r="C224" s="65"/>
      <c r="D224" s="67"/>
      <c r="E224" s="66"/>
      <c r="F224" s="66"/>
      <c r="G224" s="66"/>
      <c r="H224" s="66"/>
      <c r="I224" s="66"/>
      <c r="J224" s="66"/>
      <c r="K224" s="66"/>
      <c r="L224" s="66"/>
      <c r="M224" s="66"/>
      <c r="N224" s="66"/>
      <c r="O224" s="66"/>
      <c r="P224" s="66"/>
      <c r="Q224" s="66"/>
    </row>
    <row r="225" spans="2:17">
      <c r="B225" s="65"/>
      <c r="C225" s="65"/>
      <c r="D225" s="67"/>
      <c r="E225" s="66"/>
      <c r="F225" s="66"/>
      <c r="G225" s="66"/>
      <c r="H225" s="66"/>
      <c r="I225" s="66"/>
      <c r="J225" s="66"/>
      <c r="K225" s="66"/>
      <c r="L225" s="66"/>
      <c r="M225" s="66"/>
      <c r="N225" s="66"/>
      <c r="O225" s="66"/>
      <c r="P225" s="66"/>
      <c r="Q225" s="66"/>
    </row>
    <row r="226" spans="2:17">
      <c r="B226" s="65"/>
      <c r="C226" s="65"/>
      <c r="D226" s="67"/>
      <c r="E226" s="66"/>
      <c r="F226" s="66"/>
      <c r="G226" s="66"/>
      <c r="H226" s="66"/>
      <c r="I226" s="66"/>
      <c r="J226" s="66"/>
      <c r="K226" s="66"/>
      <c r="L226" s="66"/>
      <c r="M226" s="66"/>
      <c r="N226" s="66"/>
      <c r="O226" s="66"/>
      <c r="P226" s="66"/>
      <c r="Q226" s="66"/>
    </row>
    <row r="227" spans="2:17">
      <c r="B227" s="65"/>
      <c r="C227" s="65"/>
      <c r="D227" s="67"/>
      <c r="E227" s="66"/>
      <c r="F227" s="66"/>
      <c r="G227" s="66"/>
      <c r="H227" s="66"/>
      <c r="I227" s="66"/>
      <c r="J227" s="66"/>
      <c r="K227" s="66"/>
      <c r="L227" s="66"/>
      <c r="M227" s="66"/>
      <c r="N227" s="66"/>
      <c r="O227" s="66"/>
      <c r="P227" s="66"/>
      <c r="Q227" s="66"/>
    </row>
    <row r="228" spans="2:17">
      <c r="B228" s="65"/>
      <c r="C228" s="65"/>
      <c r="D228" s="67"/>
      <c r="E228" s="66"/>
      <c r="F228" s="66"/>
      <c r="G228" s="66"/>
      <c r="H228" s="66"/>
      <c r="I228" s="66"/>
      <c r="J228" s="66"/>
      <c r="K228" s="66"/>
      <c r="L228" s="66"/>
      <c r="M228" s="66"/>
      <c r="N228" s="66"/>
      <c r="O228" s="66"/>
      <c r="P228" s="66"/>
      <c r="Q228" s="66"/>
    </row>
    <row r="229" spans="2:17">
      <c r="B229" s="65"/>
      <c r="C229" s="65"/>
      <c r="D229" s="67"/>
      <c r="E229" s="66"/>
      <c r="F229" s="66"/>
      <c r="G229" s="66"/>
      <c r="H229" s="66"/>
      <c r="I229" s="66"/>
      <c r="J229" s="66"/>
      <c r="K229" s="66"/>
      <c r="L229" s="66"/>
      <c r="M229" s="66"/>
      <c r="N229" s="66"/>
      <c r="O229" s="66"/>
      <c r="P229" s="66"/>
      <c r="Q229" s="66"/>
    </row>
    <row r="230" spans="2:17">
      <c r="B230" s="65"/>
      <c r="C230" s="65"/>
      <c r="D230" s="67"/>
      <c r="E230" s="66"/>
      <c r="F230" s="66"/>
      <c r="G230" s="66"/>
      <c r="H230" s="66"/>
      <c r="I230" s="66"/>
      <c r="J230" s="66"/>
      <c r="K230" s="66"/>
      <c r="L230" s="66"/>
      <c r="M230" s="66"/>
      <c r="N230" s="66"/>
      <c r="O230" s="66"/>
      <c r="P230" s="66"/>
      <c r="Q230" s="66"/>
    </row>
    <row r="231" spans="2:17">
      <c r="B231" s="65"/>
      <c r="C231" s="65"/>
      <c r="D231" s="67"/>
      <c r="E231" s="66"/>
      <c r="F231" s="66"/>
      <c r="G231" s="66"/>
      <c r="H231" s="66"/>
      <c r="I231" s="66"/>
      <c r="J231" s="66"/>
      <c r="K231" s="66"/>
      <c r="L231" s="66"/>
      <c r="M231" s="66"/>
      <c r="N231" s="66"/>
      <c r="O231" s="66"/>
      <c r="P231" s="66"/>
      <c r="Q231" s="66"/>
    </row>
    <row r="232" spans="2:17">
      <c r="B232" s="65"/>
      <c r="C232" s="65"/>
      <c r="D232" s="67"/>
      <c r="E232" s="66"/>
      <c r="F232" s="66"/>
      <c r="G232" s="66"/>
      <c r="H232" s="66"/>
      <c r="I232" s="66"/>
      <c r="J232" s="66"/>
      <c r="K232" s="66"/>
      <c r="L232" s="66"/>
      <c r="M232" s="66"/>
      <c r="N232" s="66"/>
      <c r="O232" s="66"/>
      <c r="P232" s="66"/>
      <c r="Q232" s="66"/>
    </row>
    <row r="233" spans="2:17">
      <c r="B233" s="65"/>
      <c r="C233" s="65"/>
      <c r="D233" s="67"/>
      <c r="E233" s="66"/>
      <c r="F233" s="66"/>
      <c r="G233" s="66"/>
      <c r="H233" s="66"/>
      <c r="I233" s="66"/>
      <c r="J233" s="66"/>
      <c r="K233" s="66"/>
      <c r="L233" s="66"/>
      <c r="M233" s="66"/>
      <c r="N233" s="66"/>
      <c r="O233" s="66"/>
      <c r="P233" s="66"/>
      <c r="Q233" s="66"/>
    </row>
    <row r="234" spans="2:17">
      <c r="B234" s="65"/>
      <c r="C234" s="65"/>
      <c r="D234" s="67"/>
      <c r="E234" s="66"/>
      <c r="F234" s="66"/>
      <c r="G234" s="66"/>
      <c r="H234" s="66"/>
      <c r="I234" s="66"/>
      <c r="J234" s="66"/>
      <c r="K234" s="66"/>
      <c r="L234" s="66"/>
      <c r="M234" s="66"/>
      <c r="N234" s="66"/>
      <c r="O234" s="66"/>
      <c r="P234" s="66"/>
      <c r="Q234" s="66"/>
    </row>
    <row r="235" spans="2:17">
      <c r="B235" s="65"/>
      <c r="C235" s="65"/>
      <c r="D235" s="67"/>
      <c r="E235" s="66"/>
      <c r="F235" s="66"/>
      <c r="G235" s="66"/>
      <c r="H235" s="66"/>
      <c r="I235" s="66"/>
      <c r="J235" s="66"/>
      <c r="K235" s="66"/>
      <c r="L235" s="66"/>
      <c r="M235" s="66"/>
      <c r="N235" s="66"/>
      <c r="O235" s="66"/>
      <c r="P235" s="66"/>
      <c r="Q235" s="66"/>
    </row>
    <row r="236" spans="2:17">
      <c r="B236" s="65"/>
      <c r="C236" s="65"/>
      <c r="D236" s="67"/>
      <c r="E236" s="66"/>
      <c r="F236" s="66"/>
      <c r="G236" s="66"/>
      <c r="H236" s="66"/>
      <c r="I236" s="66"/>
      <c r="J236" s="66"/>
      <c r="K236" s="66"/>
      <c r="L236" s="66"/>
      <c r="M236" s="66"/>
      <c r="N236" s="66"/>
      <c r="O236" s="66"/>
      <c r="P236" s="66"/>
      <c r="Q236" s="66"/>
    </row>
    <row r="237" spans="2:17">
      <c r="B237" s="65"/>
      <c r="C237" s="65"/>
      <c r="D237" s="67"/>
      <c r="E237" s="66"/>
      <c r="F237" s="66"/>
      <c r="G237" s="66"/>
      <c r="H237" s="66"/>
      <c r="I237" s="66"/>
      <c r="J237" s="66"/>
      <c r="K237" s="66"/>
      <c r="L237" s="66"/>
      <c r="M237" s="66"/>
      <c r="N237" s="66"/>
      <c r="O237" s="66"/>
      <c r="P237" s="66"/>
      <c r="Q237" s="66"/>
    </row>
    <row r="238" spans="2:17">
      <c r="B238" s="65"/>
      <c r="C238" s="65"/>
      <c r="D238" s="67"/>
      <c r="E238" s="66"/>
      <c r="F238" s="66"/>
      <c r="G238" s="66"/>
      <c r="H238" s="66"/>
      <c r="I238" s="66"/>
      <c r="J238" s="66"/>
      <c r="K238" s="66"/>
      <c r="L238" s="66"/>
      <c r="M238" s="66"/>
      <c r="N238" s="66"/>
      <c r="O238" s="66"/>
      <c r="P238" s="66"/>
      <c r="Q238" s="66"/>
    </row>
    <row r="239" spans="2:17">
      <c r="B239" s="65"/>
      <c r="C239" s="65"/>
      <c r="D239" s="67"/>
      <c r="E239" s="66"/>
      <c r="F239" s="66"/>
      <c r="G239" s="66"/>
      <c r="H239" s="66"/>
      <c r="I239" s="66"/>
      <c r="J239" s="66"/>
      <c r="K239" s="66"/>
      <c r="L239" s="66"/>
      <c r="M239" s="66"/>
      <c r="N239" s="66"/>
      <c r="O239" s="66"/>
      <c r="P239" s="66"/>
      <c r="Q239" s="66"/>
    </row>
    <row r="240" spans="2:17">
      <c r="B240" s="65"/>
      <c r="C240" s="65"/>
      <c r="D240" s="67"/>
      <c r="E240" s="66"/>
      <c r="F240" s="66"/>
      <c r="G240" s="66"/>
      <c r="H240" s="66"/>
      <c r="I240" s="66"/>
      <c r="J240" s="66"/>
      <c r="K240" s="66"/>
      <c r="L240" s="66"/>
      <c r="M240" s="66"/>
      <c r="N240" s="66"/>
      <c r="O240" s="66"/>
      <c r="P240" s="66"/>
      <c r="Q240" s="66"/>
    </row>
    <row r="241" spans="2:17">
      <c r="B241" s="65"/>
      <c r="C241" s="65"/>
      <c r="D241" s="67"/>
      <c r="E241" s="66"/>
      <c r="F241" s="66"/>
      <c r="G241" s="66"/>
      <c r="H241" s="66"/>
      <c r="I241" s="66"/>
      <c r="J241" s="66"/>
      <c r="K241" s="66"/>
      <c r="L241" s="66"/>
      <c r="M241" s="66"/>
      <c r="N241" s="66"/>
      <c r="O241" s="66"/>
      <c r="P241" s="66"/>
      <c r="Q241" s="66"/>
    </row>
    <row r="242" spans="2:17">
      <c r="B242" s="65"/>
      <c r="C242" s="65"/>
      <c r="D242" s="67"/>
      <c r="E242" s="66"/>
      <c r="F242" s="66"/>
      <c r="G242" s="66"/>
      <c r="H242" s="66"/>
      <c r="I242" s="66"/>
      <c r="J242" s="66"/>
      <c r="K242" s="66"/>
      <c r="L242" s="66"/>
      <c r="M242" s="66"/>
      <c r="N242" s="66"/>
      <c r="O242" s="66"/>
      <c r="P242" s="66"/>
      <c r="Q242" s="66"/>
    </row>
    <row r="243" spans="2:17">
      <c r="B243" s="65"/>
      <c r="C243" s="65"/>
      <c r="D243" s="67"/>
      <c r="E243" s="66"/>
      <c r="F243" s="66"/>
      <c r="G243" s="66"/>
      <c r="H243" s="66"/>
      <c r="I243" s="66"/>
      <c r="J243" s="66"/>
      <c r="K243" s="66"/>
      <c r="L243" s="66"/>
      <c r="M243" s="66"/>
      <c r="N243" s="66"/>
      <c r="O243" s="66"/>
      <c r="P243" s="66"/>
      <c r="Q243" s="66"/>
    </row>
    <row r="244" spans="2:17">
      <c r="B244" s="65"/>
      <c r="C244" s="65"/>
      <c r="D244" s="67"/>
      <c r="E244" s="66"/>
      <c r="F244" s="66"/>
      <c r="G244" s="66"/>
      <c r="H244" s="66"/>
      <c r="I244" s="66"/>
      <c r="J244" s="66"/>
      <c r="K244" s="66"/>
      <c r="L244" s="66"/>
      <c r="M244" s="66"/>
      <c r="N244" s="66"/>
      <c r="O244" s="66"/>
      <c r="P244" s="66"/>
      <c r="Q244" s="66"/>
    </row>
    <row r="245" spans="2:17">
      <c r="B245" s="65"/>
      <c r="C245" s="65"/>
      <c r="D245" s="67"/>
      <c r="E245" s="66"/>
      <c r="F245" s="66"/>
      <c r="G245" s="66"/>
      <c r="H245" s="66"/>
      <c r="I245" s="66"/>
      <c r="J245" s="66"/>
      <c r="K245" s="66"/>
      <c r="L245" s="66"/>
      <c r="M245" s="66"/>
      <c r="N245" s="66"/>
      <c r="O245" s="66"/>
      <c r="P245" s="66"/>
      <c r="Q245" s="66"/>
    </row>
    <row r="246" spans="2:17">
      <c r="B246" s="65"/>
      <c r="C246" s="65"/>
      <c r="D246" s="67"/>
      <c r="E246" s="66"/>
      <c r="F246" s="66"/>
      <c r="G246" s="66"/>
      <c r="H246" s="66"/>
      <c r="I246" s="66"/>
      <c r="J246" s="66"/>
      <c r="K246" s="66"/>
      <c r="L246" s="66"/>
      <c r="M246" s="66"/>
      <c r="N246" s="66"/>
      <c r="O246" s="66"/>
      <c r="P246" s="66"/>
      <c r="Q246" s="66"/>
    </row>
    <row r="247" spans="2:17">
      <c r="B247" s="65"/>
      <c r="C247" s="65"/>
      <c r="D247" s="67"/>
      <c r="E247" s="66"/>
      <c r="F247" s="66"/>
      <c r="G247" s="66"/>
      <c r="H247" s="66"/>
      <c r="I247" s="66"/>
      <c r="J247" s="66"/>
      <c r="K247" s="66"/>
      <c r="L247" s="66"/>
      <c r="M247" s="66"/>
      <c r="N247" s="66"/>
      <c r="O247" s="66"/>
      <c r="P247" s="66"/>
      <c r="Q247" s="66"/>
    </row>
    <row r="248" spans="2:17">
      <c r="B248" s="65"/>
      <c r="C248" s="65"/>
      <c r="D248" s="67"/>
      <c r="E248" s="66"/>
      <c r="F248" s="66"/>
      <c r="G248" s="66"/>
      <c r="H248" s="66"/>
      <c r="I248" s="66"/>
      <c r="J248" s="66"/>
      <c r="K248" s="66"/>
      <c r="L248" s="66"/>
      <c r="M248" s="66"/>
      <c r="N248" s="66"/>
      <c r="O248" s="66"/>
      <c r="P248" s="66"/>
      <c r="Q248" s="66"/>
    </row>
    <row r="249" spans="2:17">
      <c r="B249" s="65"/>
      <c r="C249" s="65"/>
      <c r="D249" s="67"/>
      <c r="E249" s="66"/>
      <c r="F249" s="66"/>
      <c r="G249" s="66"/>
      <c r="H249" s="66"/>
      <c r="I249" s="66"/>
      <c r="J249" s="66"/>
      <c r="K249" s="66"/>
      <c r="L249" s="66"/>
      <c r="M249" s="66"/>
      <c r="N249" s="66"/>
      <c r="O249" s="66"/>
      <c r="P249" s="66"/>
      <c r="Q249" s="66"/>
    </row>
    <row r="250" spans="2:17">
      <c r="B250" s="65"/>
      <c r="C250" s="65"/>
      <c r="D250" s="67"/>
      <c r="E250" s="66"/>
      <c r="F250" s="66"/>
      <c r="G250" s="66"/>
      <c r="H250" s="66"/>
      <c r="I250" s="66"/>
      <c r="J250" s="66"/>
      <c r="K250" s="66"/>
      <c r="L250" s="66"/>
      <c r="M250" s="66"/>
      <c r="N250" s="66"/>
      <c r="O250" s="66"/>
      <c r="P250" s="66"/>
      <c r="Q250" s="66"/>
    </row>
    <row r="251" spans="2:17">
      <c r="B251" s="65"/>
      <c r="C251" s="65"/>
      <c r="D251" s="67"/>
      <c r="E251" s="66"/>
      <c r="F251" s="66"/>
      <c r="G251" s="66"/>
      <c r="H251" s="66"/>
      <c r="I251" s="66"/>
      <c r="J251" s="66"/>
      <c r="K251" s="66"/>
      <c r="L251" s="66"/>
      <c r="M251" s="66"/>
      <c r="N251" s="66"/>
      <c r="O251" s="66"/>
      <c r="P251" s="66"/>
      <c r="Q251" s="66"/>
    </row>
    <row r="252" spans="2:17">
      <c r="B252" s="65"/>
      <c r="C252" s="65"/>
      <c r="D252" s="67"/>
      <c r="E252" s="66"/>
      <c r="F252" s="66"/>
      <c r="G252" s="66"/>
      <c r="H252" s="66"/>
      <c r="I252" s="66"/>
      <c r="J252" s="66"/>
      <c r="K252" s="66"/>
      <c r="L252" s="66"/>
      <c r="M252" s="66"/>
      <c r="N252" s="66"/>
      <c r="O252" s="66"/>
      <c r="P252" s="66"/>
      <c r="Q252" s="66"/>
    </row>
    <row r="253" spans="2:17">
      <c r="B253" s="65"/>
      <c r="C253" s="65"/>
      <c r="D253" s="67"/>
      <c r="E253" s="66"/>
      <c r="F253" s="66"/>
      <c r="G253" s="66"/>
      <c r="H253" s="66"/>
      <c r="I253" s="66"/>
      <c r="J253" s="66"/>
      <c r="K253" s="66"/>
      <c r="L253" s="66"/>
      <c r="M253" s="66"/>
      <c r="N253" s="66"/>
      <c r="O253" s="66"/>
      <c r="P253" s="66"/>
      <c r="Q253" s="66"/>
    </row>
    <row r="254" spans="2:17">
      <c r="B254" s="65"/>
      <c r="C254" s="65"/>
      <c r="D254" s="67"/>
      <c r="E254" s="66"/>
      <c r="F254" s="66"/>
      <c r="G254" s="66"/>
      <c r="H254" s="66"/>
      <c r="I254" s="66"/>
      <c r="J254" s="66"/>
      <c r="K254" s="66"/>
      <c r="L254" s="66"/>
      <c r="M254" s="66"/>
      <c r="N254" s="66"/>
      <c r="O254" s="66"/>
      <c r="P254" s="66"/>
      <c r="Q254" s="66"/>
    </row>
    <row r="255" spans="2:17">
      <c r="B255" s="65"/>
      <c r="C255" s="65"/>
      <c r="D255" s="67"/>
      <c r="E255" s="66"/>
      <c r="F255" s="66"/>
      <c r="G255" s="66"/>
      <c r="H255" s="66"/>
      <c r="I255" s="66"/>
      <c r="J255" s="66"/>
      <c r="K255" s="66"/>
      <c r="L255" s="66"/>
      <c r="M255" s="66"/>
      <c r="N255" s="66"/>
      <c r="O255" s="66"/>
      <c r="P255" s="66"/>
      <c r="Q255" s="66"/>
    </row>
    <row r="256" spans="2:17">
      <c r="B256" s="65"/>
      <c r="C256" s="65"/>
      <c r="D256" s="67"/>
      <c r="E256" s="66"/>
      <c r="F256" s="66"/>
      <c r="G256" s="66"/>
      <c r="H256" s="66"/>
      <c r="I256" s="66"/>
      <c r="J256" s="66"/>
      <c r="K256" s="66"/>
      <c r="L256" s="66"/>
      <c r="M256" s="66"/>
      <c r="N256" s="66"/>
      <c r="O256" s="66"/>
      <c r="P256" s="66"/>
    </row>
    <row r="257" spans="2:16">
      <c r="B257" s="65"/>
      <c r="C257" s="65"/>
      <c r="D257" s="67"/>
      <c r="E257" s="66"/>
      <c r="F257" s="66"/>
      <c r="G257" s="66"/>
      <c r="H257" s="66"/>
      <c r="I257" s="66"/>
      <c r="J257" s="66"/>
      <c r="K257" s="66"/>
      <c r="L257" s="66"/>
      <c r="M257" s="66"/>
      <c r="N257" s="66"/>
      <c r="O257" s="66"/>
      <c r="P257" s="66"/>
    </row>
    <row r="258" spans="2:16">
      <c r="B258" s="65"/>
      <c r="C258" s="65"/>
      <c r="D258" s="67"/>
      <c r="E258" s="66"/>
      <c r="F258" s="66"/>
      <c r="G258" s="66"/>
      <c r="H258" s="66"/>
      <c r="I258" s="66"/>
      <c r="J258" s="66"/>
      <c r="K258" s="66"/>
      <c r="L258" s="66"/>
      <c r="M258" s="66"/>
      <c r="N258" s="66"/>
      <c r="O258" s="66"/>
      <c r="P258" s="66"/>
    </row>
    <row r="259" spans="2:16">
      <c r="B259" s="65"/>
      <c r="C259" s="65"/>
      <c r="D259" s="67"/>
      <c r="E259" s="66"/>
      <c r="F259" s="66"/>
      <c r="G259" s="66"/>
      <c r="H259" s="66"/>
      <c r="I259" s="66"/>
      <c r="J259" s="66"/>
      <c r="K259" s="66"/>
      <c r="L259" s="66"/>
      <c r="M259" s="66"/>
      <c r="N259" s="66"/>
      <c r="O259" s="66"/>
      <c r="P259" s="66"/>
    </row>
    <row r="260" spans="2:16">
      <c r="B260" s="65"/>
      <c r="C260" s="65"/>
      <c r="D260" s="67"/>
      <c r="E260" s="66"/>
      <c r="F260" s="66"/>
      <c r="G260" s="66"/>
      <c r="H260" s="66"/>
      <c r="I260" s="66"/>
      <c r="J260" s="66"/>
      <c r="K260" s="66"/>
      <c r="L260" s="66"/>
      <c r="M260" s="66"/>
      <c r="N260" s="66"/>
      <c r="O260" s="66"/>
      <c r="P260" s="66"/>
    </row>
    <row r="261" spans="2:16">
      <c r="B261" s="65"/>
      <c r="C261" s="65"/>
      <c r="D261" s="67"/>
      <c r="E261" s="66"/>
      <c r="F261" s="66"/>
      <c r="G261" s="66"/>
      <c r="H261" s="66"/>
      <c r="I261" s="66"/>
      <c r="J261" s="66"/>
      <c r="K261" s="66"/>
      <c r="L261" s="66"/>
      <c r="M261" s="66"/>
      <c r="N261" s="66"/>
      <c r="O261" s="66"/>
      <c r="P261" s="66"/>
    </row>
    <row r="262" spans="2:16">
      <c r="B262" s="65"/>
      <c r="C262" s="65"/>
      <c r="D262" s="67"/>
      <c r="E262" s="66"/>
      <c r="F262" s="66"/>
      <c r="G262" s="66"/>
      <c r="H262" s="66"/>
      <c r="I262" s="66"/>
      <c r="J262" s="66"/>
      <c r="K262" s="66"/>
      <c r="L262" s="66"/>
      <c r="M262" s="66"/>
      <c r="N262" s="66"/>
      <c r="O262" s="66"/>
      <c r="P262" s="66"/>
    </row>
    <row r="263" spans="2:16">
      <c r="B263" s="65"/>
      <c r="C263" s="65"/>
      <c r="D263" s="67"/>
      <c r="E263" s="66"/>
      <c r="F263" s="66"/>
      <c r="G263" s="66"/>
      <c r="H263" s="66"/>
      <c r="I263" s="66"/>
      <c r="J263" s="66"/>
      <c r="K263" s="66"/>
      <c r="L263" s="66"/>
      <c r="M263" s="66"/>
      <c r="N263" s="66"/>
      <c r="O263" s="66"/>
      <c r="P263" s="66"/>
    </row>
    <row r="264" spans="2:16">
      <c r="B264" s="65"/>
      <c r="C264" s="65"/>
      <c r="D264" s="67"/>
      <c r="E264" s="66"/>
      <c r="F264" s="66"/>
      <c r="G264" s="66"/>
      <c r="H264" s="66"/>
      <c r="I264" s="66"/>
      <c r="J264" s="66"/>
      <c r="K264" s="66"/>
      <c r="L264" s="66"/>
      <c r="M264" s="66"/>
      <c r="N264" s="66"/>
      <c r="O264" s="66"/>
      <c r="P264" s="66"/>
    </row>
    <row r="265" spans="2:16">
      <c r="B265" s="65"/>
      <c r="C265" s="65"/>
      <c r="D265" s="67"/>
      <c r="E265" s="66"/>
      <c r="F265" s="66"/>
      <c r="G265" s="66"/>
      <c r="H265" s="66"/>
      <c r="I265" s="66"/>
      <c r="J265" s="66"/>
      <c r="K265" s="66"/>
      <c r="L265" s="66"/>
      <c r="M265" s="66"/>
      <c r="N265" s="66"/>
      <c r="O265" s="66"/>
      <c r="P265" s="66"/>
    </row>
    <row r="266" spans="2:16">
      <c r="B266" s="65"/>
      <c r="C266" s="65"/>
      <c r="D266" s="67"/>
      <c r="E266" s="66"/>
      <c r="F266" s="66"/>
      <c r="G266" s="66"/>
      <c r="H266" s="66"/>
      <c r="I266" s="66"/>
      <c r="J266" s="66"/>
      <c r="K266" s="66"/>
      <c r="L266" s="66"/>
      <c r="M266" s="66"/>
      <c r="N266" s="66"/>
      <c r="O266" s="66"/>
      <c r="P266" s="66"/>
    </row>
    <row r="267" spans="2:16">
      <c r="B267" s="65"/>
      <c r="C267" s="65"/>
      <c r="D267" s="67"/>
      <c r="E267" s="66"/>
      <c r="F267" s="66"/>
      <c r="G267" s="66"/>
      <c r="H267" s="66"/>
      <c r="I267" s="66"/>
      <c r="J267" s="66"/>
      <c r="K267" s="66"/>
      <c r="L267" s="66"/>
      <c r="M267" s="66"/>
      <c r="N267" s="66"/>
      <c r="O267" s="66"/>
      <c r="P267" s="66"/>
    </row>
    <row r="268" spans="2:16">
      <c r="B268" s="65"/>
      <c r="C268" s="65"/>
      <c r="D268" s="67"/>
      <c r="E268" s="66"/>
      <c r="F268" s="66"/>
      <c r="G268" s="66"/>
      <c r="H268" s="66"/>
      <c r="I268" s="66"/>
      <c r="J268" s="66"/>
      <c r="K268" s="66"/>
      <c r="L268" s="66"/>
      <c r="M268" s="66"/>
      <c r="N268" s="66"/>
      <c r="O268" s="66"/>
      <c r="P268" s="66"/>
    </row>
    <row r="269" spans="2:16">
      <c r="B269" s="65"/>
      <c r="C269" s="65"/>
      <c r="D269" s="67"/>
      <c r="E269" s="66"/>
      <c r="F269" s="66"/>
      <c r="G269" s="66"/>
      <c r="H269" s="66"/>
      <c r="I269" s="66"/>
      <c r="J269" s="66"/>
      <c r="K269" s="66"/>
      <c r="L269" s="66"/>
      <c r="M269" s="66"/>
      <c r="N269" s="66"/>
      <c r="O269" s="66"/>
      <c r="P269" s="66"/>
    </row>
    <row r="270" spans="2:16">
      <c r="B270" s="65"/>
      <c r="C270" s="65"/>
      <c r="D270" s="67"/>
      <c r="E270" s="66"/>
      <c r="F270" s="66"/>
      <c r="G270" s="66"/>
      <c r="H270" s="66"/>
      <c r="I270" s="66"/>
      <c r="J270" s="66"/>
      <c r="K270" s="66"/>
      <c r="L270" s="66"/>
      <c r="M270" s="66"/>
      <c r="N270" s="66"/>
      <c r="O270" s="66"/>
      <c r="P270" s="66"/>
    </row>
    <row r="271" spans="2:16">
      <c r="B271" s="65"/>
      <c r="C271" s="65"/>
      <c r="D271" s="67"/>
      <c r="E271" s="66"/>
      <c r="F271" s="66"/>
      <c r="G271" s="66"/>
      <c r="H271" s="66"/>
      <c r="I271" s="66"/>
      <c r="J271" s="66"/>
      <c r="K271" s="66"/>
      <c r="L271" s="66"/>
      <c r="M271" s="66"/>
      <c r="N271" s="66"/>
      <c r="O271" s="66"/>
      <c r="P271" s="66"/>
    </row>
    <row r="272" spans="2:16">
      <c r="B272" s="65"/>
      <c r="C272" s="65"/>
      <c r="D272" s="67"/>
      <c r="E272" s="66"/>
      <c r="F272" s="66"/>
      <c r="G272" s="66"/>
      <c r="H272" s="66"/>
      <c r="I272" s="66"/>
      <c r="J272" s="66"/>
      <c r="K272" s="66"/>
      <c r="L272" s="66"/>
      <c r="M272" s="66"/>
      <c r="N272" s="66"/>
      <c r="O272" s="66"/>
      <c r="P272" s="66"/>
    </row>
    <row r="273" spans="2:16">
      <c r="B273" s="65"/>
      <c r="C273" s="65"/>
      <c r="D273" s="67"/>
      <c r="E273" s="66"/>
      <c r="F273" s="66"/>
      <c r="G273" s="66"/>
      <c r="H273" s="66"/>
      <c r="I273" s="66"/>
      <c r="J273" s="66"/>
      <c r="K273" s="66"/>
      <c r="L273" s="66"/>
      <c r="M273" s="66"/>
      <c r="N273" s="66"/>
      <c r="O273" s="66"/>
      <c r="P273" s="66"/>
    </row>
    <row r="274" spans="2:16">
      <c r="B274" s="65"/>
      <c r="C274" s="65"/>
      <c r="D274" s="67"/>
      <c r="E274" s="66"/>
      <c r="F274" s="66"/>
      <c r="G274" s="66"/>
      <c r="H274" s="66"/>
      <c r="I274" s="66"/>
      <c r="J274" s="66"/>
      <c r="K274" s="66"/>
      <c r="L274" s="66"/>
      <c r="M274" s="66"/>
      <c r="N274" s="66"/>
      <c r="O274" s="66"/>
      <c r="P274" s="66"/>
    </row>
    <row r="275" spans="2:16">
      <c r="B275" s="65"/>
      <c r="C275" s="65"/>
      <c r="D275" s="67"/>
      <c r="E275" s="66"/>
      <c r="F275" s="66"/>
      <c r="G275" s="66"/>
      <c r="H275" s="66"/>
      <c r="I275" s="66"/>
      <c r="J275" s="66"/>
      <c r="K275" s="66"/>
      <c r="L275" s="66"/>
      <c r="M275" s="66"/>
      <c r="N275" s="66"/>
      <c r="O275" s="66"/>
      <c r="P275" s="66"/>
    </row>
    <row r="276" spans="2:16">
      <c r="B276" s="65"/>
      <c r="C276" s="65"/>
      <c r="D276" s="67"/>
      <c r="E276" s="66"/>
      <c r="F276" s="66"/>
      <c r="G276" s="66"/>
      <c r="H276" s="66"/>
      <c r="I276" s="66"/>
      <c r="J276" s="66"/>
      <c r="K276" s="66"/>
      <c r="L276" s="66"/>
      <c r="M276" s="66"/>
      <c r="N276" s="66"/>
      <c r="O276" s="66"/>
      <c r="P276" s="66"/>
    </row>
    <row r="277" spans="2:16">
      <c r="B277" s="65"/>
      <c r="C277" s="65"/>
      <c r="D277" s="67"/>
      <c r="E277" s="66"/>
      <c r="F277" s="66"/>
      <c r="G277" s="66"/>
      <c r="H277" s="66"/>
      <c r="I277" s="66"/>
      <c r="J277" s="66"/>
      <c r="K277" s="66"/>
      <c r="L277" s="66"/>
      <c r="M277" s="66"/>
      <c r="N277" s="66"/>
      <c r="O277" s="66"/>
      <c r="P277" s="66"/>
    </row>
    <row r="278" spans="2:16">
      <c r="B278" s="65"/>
      <c r="C278" s="65"/>
      <c r="D278" s="67"/>
      <c r="E278" s="66"/>
      <c r="F278" s="66"/>
      <c r="G278" s="66"/>
      <c r="H278" s="66"/>
      <c r="I278" s="66"/>
      <c r="J278" s="66"/>
      <c r="K278" s="66"/>
      <c r="L278" s="66"/>
      <c r="M278" s="66"/>
      <c r="N278" s="66"/>
      <c r="O278" s="66"/>
      <c r="P278" s="66"/>
    </row>
    <row r="279" spans="2:16">
      <c r="B279" s="68"/>
      <c r="C279" s="68"/>
      <c r="D279" s="67"/>
      <c r="E279" s="66"/>
      <c r="F279" s="66"/>
      <c r="G279" s="66"/>
      <c r="H279" s="66"/>
      <c r="I279" s="66"/>
      <c r="J279" s="66"/>
      <c r="K279" s="66"/>
      <c r="L279" s="66"/>
      <c r="M279" s="66"/>
      <c r="N279" s="66"/>
      <c r="O279" s="66"/>
      <c r="P279" s="66"/>
    </row>
    <row r="280" spans="2:16">
      <c r="B280" s="68"/>
      <c r="C280" s="68"/>
      <c r="D280" s="67"/>
      <c r="E280" s="66"/>
      <c r="F280" s="66"/>
      <c r="G280" s="66"/>
      <c r="H280" s="66"/>
      <c r="I280" s="66"/>
      <c r="J280" s="66"/>
      <c r="K280" s="66"/>
      <c r="L280" s="66"/>
      <c r="M280" s="66"/>
      <c r="N280" s="66"/>
      <c r="O280" s="66"/>
      <c r="P280" s="66"/>
    </row>
    <row r="281" spans="2:16">
      <c r="D281" s="67"/>
    </row>
    <row r="282" spans="2:16">
      <c r="D282" s="69"/>
    </row>
    <row r="283" spans="2:16">
      <c r="D283" s="69"/>
    </row>
    <row r="284" spans="2:16">
      <c r="D284" s="69"/>
    </row>
    <row r="285" spans="2:16">
      <c r="D285" s="69"/>
    </row>
    <row r="286" spans="2:16">
      <c r="D286" s="69"/>
    </row>
    <row r="287" spans="2:16">
      <c r="D287" s="69"/>
    </row>
    <row r="288" spans="2:16">
      <c r="D288" s="69"/>
    </row>
    <row r="289" spans="4:4">
      <c r="D289" s="69"/>
    </row>
    <row r="290" spans="4:4">
      <c r="D290" s="69"/>
    </row>
    <row r="291" spans="4:4">
      <c r="D291" s="69"/>
    </row>
    <row r="292" spans="4:4">
      <c r="D292" s="69"/>
    </row>
    <row r="293" spans="4:4">
      <c r="D293" s="69"/>
    </row>
    <row r="294" spans="4:4">
      <c r="D294" s="69"/>
    </row>
    <row r="295" spans="4:4">
      <c r="D295" s="69"/>
    </row>
    <row r="296" spans="4:4">
      <c r="D296" s="69"/>
    </row>
    <row r="297" spans="4:4">
      <c r="D297" s="69"/>
    </row>
    <row r="298" spans="4:4">
      <c r="D298" s="69"/>
    </row>
  </sheetData>
  <mergeCells count="44">
    <mergeCell ref="O10:O11"/>
    <mergeCell ref="O1:Q1"/>
    <mergeCell ref="O2:Q2"/>
    <mergeCell ref="O3:Q3"/>
    <mergeCell ref="A5:Q5"/>
    <mergeCell ref="A6:Q6"/>
    <mergeCell ref="N9:N11"/>
    <mergeCell ref="G10:G11"/>
    <mergeCell ref="H10:H11"/>
    <mergeCell ref="L10:L11"/>
    <mergeCell ref="E8:I8"/>
    <mergeCell ref="M10:M11"/>
    <mergeCell ref="A177:H177"/>
    <mergeCell ref="A178:H178"/>
    <mergeCell ref="L82:L83"/>
    <mergeCell ref="M82:M83"/>
    <mergeCell ref="N82:N83"/>
    <mergeCell ref="F82:F83"/>
    <mergeCell ref="G82:G83"/>
    <mergeCell ref="H82:H83"/>
    <mergeCell ref="I82:I83"/>
    <mergeCell ref="J82:J83"/>
    <mergeCell ref="K82:K83"/>
    <mergeCell ref="C82:C83"/>
    <mergeCell ref="D82:D83"/>
    <mergeCell ref="E82:E83"/>
    <mergeCell ref="A82:A83"/>
    <mergeCell ref="B82:B83"/>
    <mergeCell ref="Q82:Q83"/>
    <mergeCell ref="O82:O83"/>
    <mergeCell ref="P82:P83"/>
    <mergeCell ref="A8:A11"/>
    <mergeCell ref="B8:B11"/>
    <mergeCell ref="C8:C11"/>
    <mergeCell ref="D8:D11"/>
    <mergeCell ref="J8:P8"/>
    <mergeCell ref="Q8:Q11"/>
    <mergeCell ref="E9:E11"/>
    <mergeCell ref="F9:F11"/>
    <mergeCell ref="G9:H9"/>
    <mergeCell ref="I9:I11"/>
    <mergeCell ref="J9:J11"/>
    <mergeCell ref="K9:K11"/>
    <mergeCell ref="L9:M9"/>
  </mergeCells>
  <printOptions horizontalCentered="1"/>
  <pageMargins left="0.78740157480314965" right="0.19685039370078741" top="0.39370078740157483" bottom="0.39370078740157483" header="0" footer="0"/>
  <pageSetup paperSize="9" scale="39" fitToHeight="15" orientation="landscape" horizontalDpi="300" verticalDpi="300" r:id="rId1"/>
  <headerFooter alignWithMargins="0"/>
  <rowBreaks count="12" manualBreakCount="12">
    <brk id="18" max="16" man="1"/>
    <brk id="27" max="16" man="1"/>
    <brk id="34" max="16" man="1"/>
    <brk id="44" max="16" man="1"/>
    <brk id="59" max="16" man="1"/>
    <brk id="69" max="16" man="1"/>
    <brk id="78" max="16" man="1"/>
    <brk id="81" max="16383" man="1"/>
    <brk id="84" max="16" man="1"/>
    <brk id="90" max="16" man="1"/>
    <brk id="165" max="16" man="1"/>
    <brk id="172" max="16383" man="1"/>
  </rowBreaks>
  <colBreaks count="6" manualBreakCount="6">
    <brk id="44" max="191" man="1"/>
    <brk id="79" max="191" man="1"/>
    <brk id="114" max="191" man="1"/>
    <brk id="149" max="191" man="1"/>
    <brk id="184" max="191" man="1"/>
    <brk id="219"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Додаток№3</vt:lpstr>
      <vt:lpstr>Додаток№3!Заголовки_для_печати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031115-01</dc:creator>
  <cp:lastModifiedBy>031115-01</cp:lastModifiedBy>
  <cp:lastPrinted>2016-04-25T13:52:47Z</cp:lastPrinted>
  <dcterms:created xsi:type="dcterms:W3CDTF">2016-04-25T07:52:57Z</dcterms:created>
  <dcterms:modified xsi:type="dcterms:W3CDTF">2016-04-25T13:52:50Z</dcterms:modified>
</cp:coreProperties>
</file>